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30" windowWidth="16935" windowHeight="9525"/>
  </bookViews>
  <sheets>
    <sheet name="КП по доходам_3" sheetId="1" r:id="rId1"/>
  </sheets>
  <calcPr calcId="145621" iterate="1"/>
</workbook>
</file>

<file path=xl/calcChain.xml><?xml version="1.0" encoding="utf-8"?>
<calcChain xmlns="http://schemas.openxmlformats.org/spreadsheetml/2006/main">
  <c r="O44" i="1" l="1"/>
  <c r="O43" i="1" s="1"/>
  <c r="O8" i="1"/>
  <c r="O7" i="1" s="1"/>
  <c r="O76" i="1" l="1"/>
  <c r="S74" i="1" l="1"/>
  <c r="S71" i="1"/>
  <c r="S64" i="1"/>
  <c r="S63" i="1" s="1"/>
  <c r="S59" i="1"/>
  <c r="S58" i="1" s="1"/>
  <c r="S54" i="1"/>
  <c r="S53" i="1" s="1"/>
  <c r="S52" i="1" s="1"/>
  <c r="S47" i="1"/>
  <c r="S46" i="1" s="1"/>
  <c r="S50" i="1"/>
  <c r="S41" i="1"/>
  <c r="S40" i="1" s="1"/>
  <c r="S33" i="1"/>
  <c r="S36" i="1"/>
  <c r="S38" i="1"/>
  <c r="S30" i="1"/>
  <c r="S26" i="1"/>
  <c r="S28" i="1"/>
  <c r="S22" i="1"/>
  <c r="S20" i="1"/>
  <c r="S18" i="1"/>
  <c r="S16" i="1"/>
  <c r="S9" i="1"/>
  <c r="S10" i="1"/>
  <c r="S15" i="1" l="1"/>
  <c r="S56" i="1"/>
  <c r="S35" i="1"/>
  <c r="S49" i="1"/>
  <c r="S45" i="1" s="1"/>
  <c r="S62" i="1"/>
  <c r="S61" i="1" s="1"/>
  <c r="S25" i="1"/>
  <c r="S24" i="1" s="1"/>
  <c r="S44" i="1" l="1"/>
  <c r="S43" i="1" s="1"/>
  <c r="S32" i="1"/>
  <c r="S8" i="1" l="1"/>
  <c r="S7" i="1" l="1"/>
  <c r="S76" i="1" l="1"/>
</calcChain>
</file>

<file path=xl/sharedStrings.xml><?xml version="1.0" encoding="utf-8"?>
<sst xmlns="http://schemas.openxmlformats.org/spreadsheetml/2006/main" count="218" uniqueCount="214">
  <si>
    <t>Итого:</t>
  </si>
  <si>
    <t>00000000000000000000</t>
  </si>
  <si>
    <t>Прочие безвозмездные поступления в бюджеты сельских поселений</t>
  </si>
  <si>
    <t>00020705030100000150</t>
  </si>
  <si>
    <t>ПРОЧИЕ БЕЗВОЗМЕЗДНЫЕ ПОСТУПЛЕНИЯ</t>
  </si>
  <si>
    <t>00020700000000000000</t>
  </si>
  <si>
    <t>Прочие межбюджетные трансферты, передаваемые бюджетам сельских поселений</t>
  </si>
  <si>
    <t>00020249999100000150</t>
  </si>
  <si>
    <t>Иные межбюджетные трансферты</t>
  </si>
  <si>
    <t>00020240000000000150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</si>
  <si>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</si>
  <si>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</si>
  <si>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</si>
  <si>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</si>
  <si>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бюджетной системы Российской Федерации</t>
  </si>
  <si>
    <t>00020230000000000150</t>
  </si>
  <si>
    <t>00020200000000000000</t>
  </si>
  <si>
    <t>Прочие субсидии бюджетам сельских поселений</t>
  </si>
  <si>
    <t>00020229999100000150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</si>
  <si>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</si>
  <si>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</si>
  <si>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</si>
  <si>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</si>
  <si>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Дотации на выравнивание бюджетной обеспеченности</t>
  </si>
  <si>
    <t>00020215001000000150</t>
  </si>
  <si>
    <t>Дотации бюджетам бюджетной системы Российской Федерации</t>
  </si>
  <si>
    <t>00020210000000000150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</si>
  <si>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</si>
  <si>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</si>
  <si>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00020000000000000000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</si>
  <si>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</si>
  <si>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00011406025100000430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</si>
  <si>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</si>
  <si>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</si>
  <si>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</si>
  <si>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</si>
  <si>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МАТЕРИАЛЬНЫХ И НЕМАТЕРИАЛЬНЫХ АКТИВОВ</t>
  </si>
  <si>
    <t>00011400000000000000</t>
  </si>
  <si>
    <t>Доходы, поступающие в порядке возмещения расходов, понесенных в связи с эксплуатацией имущества сельских поселений</t>
  </si>
  <si>
    <t>00011302065100000130</t>
  </si>
  <si>
    <t>Доходы, поступающие в порядке возмещения расходов, понесенных в связи с эксплуатацией имущества</t>
  </si>
  <si>
    <t>00011302060000000130</t>
  </si>
  <si>
    <t>Доходы от компенсации затрат государства</t>
  </si>
  <si>
    <t>00011302000000000130</t>
  </si>
  <si>
    <t>ДОХОДЫ ОТ ОКАЗАНИЯ ПЛАТНЫХ УСЛУГ (РАБОТ) И КОМПЕНСАЦИИ ЗАТРАТ ГОСУДАРСТВА</t>
  </si>
  <si>
    <t>00011300000000000000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</si>
  <si>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</si>
  <si>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</si>
  <si>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</si>
  <si>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</si>
  <si>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</si>
  <si>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</si>
  <si>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</si>
  <si>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</si>
  <si>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</si>
  <si>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</si>
  <si>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</si>
  <si>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</si>
  <si>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</si>
  <si>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</si>
  <si>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</si>
  <si>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</si>
  <si>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</si>
  <si>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</si>
  <si>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</si>
  <si>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00010800000000000000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</si>
  <si>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</si>
  <si>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</si>
  <si>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</t>
  </si>
  <si>
    <t>00010606040000000110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</si>
  <si>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</si>
  <si>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</si>
  <si>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</t>
  </si>
  <si>
    <t>00010606030000000110</t>
  </si>
  <si>
    <t>Земельный налог</t>
  </si>
  <si>
    <t>00010606000000000110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</si>
  <si>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</si>
  <si>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</si>
  <si>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</t>
  </si>
  <si>
    <t>00010601000000000110</t>
  </si>
  <si>
    <t>НАЛОГИ НА ИМУЩЕСТВО</t>
  </si>
  <si>
    <t>00010600000000000000</t>
  </si>
  <si>
    <t>Единый сельскохозяйственный налог</t>
  </si>
  <si>
    <t>00010503010010000110</t>
  </si>
  <si>
    <t>00010503000010000110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</si>
  <si>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</si>
  <si>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</si>
  <si>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</si>
  <si>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</si>
  <si>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</si>
  <si>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</si>
  <si>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00010501010010000110</t>
  </si>
  <si>
    <t>Налог, взимаемый в связи с применением упрощенной системы налогообложения</t>
  </si>
  <si>
    <t>00010501000000000110</t>
  </si>
  <si>
    <t>НАЛОГИ НА СОВОКУПНЫЙ ДОХОД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</si>
  <si>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</si>
  <si>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</si>
  <si>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</si>
  <si>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</si>
  <si>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</si>
  <si>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</si>
  <si>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</si>
  <si>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</si>
  <si>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</si>
  <si>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</si>
  <si>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</si>
  <si>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</si>
  <si>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</si>
  <si>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</si>
  <si>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</si>
  <si>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</si>
  <si>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</si>
  <si>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НАЛОГИ НА ТОВАРЫ (РАБОТЫ, УСЛУГИ), РЕАЛИЗУЕМЫЕ НА ТЕРРИТОРИИ РОССИЙСКОЙ ФЕДЕРАЦИИ</t>
  </si>
  <si>
    <t>00010300000000000000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</si>
  <si>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</si>
  <si>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00010102130010000110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</si>
  <si>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</si>
  <si>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</si>
  <si>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</si>
  <si>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</si>
  <si>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</si>
  <si>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</si>
  <si>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</si>
  <si>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</si>
  <si>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</si>
  <si>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</si>
  <si>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</si>
  <si>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</si>
  <si>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Июнь</t>
  </si>
  <si>
    <t>Май</t>
  </si>
  <si>
    <t>Апрель</t>
  </si>
  <si>
    <t>Март</t>
  </si>
  <si>
    <t>Февраль</t>
  </si>
  <si>
    <t>Январь</t>
  </si>
  <si>
    <t>средств</t>
  </si>
  <si>
    <t>к решению Думы Кадыйского муниципального округа</t>
  </si>
  <si>
    <t>ДОХОДЫ БЮДЖЕТА ЕКАТЕРИНКИНСКОГО СЕЛЬСКОГО ПОСЕЛЕНИЯ КАДЫЙСКОГО МУНИЦИПАЛЬНОГО РАЙОНА ПО КОДАМ КЛАССИФИКАЦИИ ДОХОДОВ БЮДЖЕТОВ РОССИЙСКОЙ ФЕДЕРАЦИИ ЗА 2024 ГОД</t>
  </si>
  <si>
    <t>Утверждено, руб.</t>
  </si>
  <si>
    <t>Наименование кодов экономической классификации доходов</t>
  </si>
  <si>
    <t>Коды бюджетной классификации</t>
  </si>
  <si>
    <t>Кассовое исполнение, руб. 2024 г.</t>
  </si>
  <si>
    <t>Доходы от реализации иного имущества, находящегося в собственности сельсих поселений (за исключением имущества муниципальных бюджетных и автономных учреждений, а также имущества муниципальных унитарных предприятий, втч казенных)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</si>
  <si>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сеглашениями</t>
  </si>
  <si>
    <t>ФЕДЕРАЛЬНАЯ НАЛОГОВОЯ СЛУЖБА</t>
  </si>
  <si>
    <t>18210000000000000000</t>
  </si>
  <si>
    <t>18210100000000000000</t>
  </si>
  <si>
    <t>18210102000010000110</t>
  </si>
  <si>
    <t>18210102010010000110</t>
  </si>
  <si>
    <t>18210102030010000110</t>
  </si>
  <si>
    <t>18210102040010000110</t>
  </si>
  <si>
    <t>18210102130010000110</t>
  </si>
  <si>
    <t>18210300000000000000</t>
  </si>
  <si>
    <t>18210302230010000110</t>
  </si>
  <si>
    <t>18210302231010000110</t>
  </si>
  <si>
    <t>18210302240010000110</t>
  </si>
  <si>
    <t>18210302241010000110</t>
  </si>
  <si>
    <t>18210302250010000110</t>
  </si>
  <si>
    <t>18210302260010000110</t>
  </si>
  <si>
    <t>18210302251010000110</t>
  </si>
  <si>
    <t>18210302261010000110</t>
  </si>
  <si>
    <t>18210500000000000000</t>
  </si>
  <si>
    <t>18210501000000000110</t>
  </si>
  <si>
    <t>18210501010010000110</t>
  </si>
  <si>
    <t>18210501011010000110</t>
  </si>
  <si>
    <t>18210501020010000110</t>
  </si>
  <si>
    <t>18210501021010000110</t>
  </si>
  <si>
    <t>18210503000010000110</t>
  </si>
  <si>
    <t>18210503010010000110</t>
  </si>
  <si>
    <t>18210600000000000000</t>
  </si>
  <si>
    <t>18210601000000000110</t>
  </si>
  <si>
    <t>18210601030100000110</t>
  </si>
  <si>
    <t>18210606000000000110</t>
  </si>
  <si>
    <t>18210606030000000110</t>
  </si>
  <si>
    <t>18210606033100000110</t>
  </si>
  <si>
    <t>18210606040000000110</t>
  </si>
  <si>
    <t>18210606043100000110</t>
  </si>
  <si>
    <t>18210800000000000000</t>
  </si>
  <si>
    <t>18210804000010000110</t>
  </si>
  <si>
    <t>18210804020010000110</t>
  </si>
  <si>
    <t>906</t>
  </si>
  <si>
    <t>АДМИНИСТРАЦИЯ ЕКАТЕРИНКИНСКОГО СЕЛЬСКОГО ПОСЕЛЕНИЯ</t>
  </si>
  <si>
    <t>90611100000000000000</t>
  </si>
  <si>
    <t>90611105000000000120</t>
  </si>
  <si>
    <t>90611105030000000120</t>
  </si>
  <si>
    <t>90611105035100000120</t>
  </si>
  <si>
    <t>90611109000000000120</t>
  </si>
  <si>
    <t>90611109040000000120</t>
  </si>
  <si>
    <t>90611109045100000120</t>
  </si>
  <si>
    <t>90611300000000000000</t>
  </si>
  <si>
    <t>90611302000000000130</t>
  </si>
  <si>
    <t>90611302060000000130</t>
  </si>
  <si>
    <t>90611302065100000130</t>
  </si>
  <si>
    <t>90611400000000000000</t>
  </si>
  <si>
    <t>90611402053100000410</t>
  </si>
  <si>
    <t>90611406000000000430</t>
  </si>
  <si>
    <t>90611406020000000430</t>
  </si>
  <si>
    <t>90611406025100000430</t>
  </si>
  <si>
    <t>90620000000000000000</t>
  </si>
  <si>
    <t>90620200000000000000</t>
  </si>
  <si>
    <t>90620210000000000150</t>
  </si>
  <si>
    <t>90620215001000000150</t>
  </si>
  <si>
    <t>90620215001100000150</t>
  </si>
  <si>
    <t>90620216001100000150</t>
  </si>
  <si>
    <t>90620229999100000150</t>
  </si>
  <si>
    <t>90620230000000000150</t>
  </si>
  <si>
    <t>90620230024100000150</t>
  </si>
  <si>
    <t>90620235118100000150</t>
  </si>
  <si>
    <t>90620240000000000150</t>
  </si>
  <si>
    <t>90620240014100000100</t>
  </si>
  <si>
    <t>90620249999100000150</t>
  </si>
  <si>
    <t>90620700000000000000</t>
  </si>
  <si>
    <t>90620705030100000150</t>
  </si>
  <si>
    <t>Приложение 1</t>
  </si>
  <si>
    <t>от 25 апреля 2025г. № 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</si>
</sst>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\.00\.00"/>
    <numFmt numFmtId="167" formatCode="#,##0.00_ ;[Red]\-#,##0.00\ "/>
  </numFmts>
  <fonts count="8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7" fillId="0" borderId="3" xfId="0" applyNumberFormat="1" applyFont="1" applyFill="1" applyBorder="1" applyAlignment="1" applyProtection="1">
      <alignment horizontal="center" vertical="top" wrapText="1"/>
      <protection hidden="1"/>
    </xf>
    <xf numFmtId="0" fontId="7" fillId="0" borderId="3" xfId="0" applyNumberFormat="1" applyFont="1" applyFill="1" applyBorder="1" applyAlignment="1" applyProtection="1">
      <alignment horizontal="centerContinuous" vertical="center"/>
      <protection hidden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167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0" fontId="7" fillId="0" borderId="5" xfId="0" applyNumberFormat="1" applyFont="1" applyFill="1" applyBorder="1" applyAlignment="1" applyProtection="1">
      <alignment horizontal="left" vertical="top"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3" xfId="0" applyNumberFormat="1" applyFont="1" applyFill="1" applyBorder="1" applyAlignment="1" applyProtection="1">
      <alignment wrapText="1"/>
      <protection hidden="1"/>
    </xf>
    <xf numFmtId="166" fontId="6" fillId="0" borderId="5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right" wrapText="1"/>
      <protection hidden="1"/>
    </xf>
    <xf numFmtId="0" fontId="3" fillId="0" borderId="7" xfId="0" applyNumberFormat="1" applyFont="1" applyFill="1" applyBorder="1" applyAlignment="1" applyProtection="1">
      <alignment horizontal="right" wrapText="1"/>
      <protection hidden="1"/>
    </xf>
    <xf numFmtId="49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0" applyNumberFormat="1" applyFont="1" applyFill="1" applyBorder="1" applyAlignment="1" applyProtection="1">
      <alignment horizontal="right" wrapText="1"/>
      <protection hidden="1"/>
    </xf>
    <xf numFmtId="166" fontId="6" fillId="0" borderId="3" xfId="0" applyNumberFormat="1" applyFont="1" applyFill="1" applyBorder="1" applyAlignment="1" applyProtection="1">
      <alignment wrapText="1"/>
      <protection hidden="1"/>
    </xf>
    <xf numFmtId="166" fontId="6" fillId="0" borderId="5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166" fontId="7" fillId="0" borderId="3" xfId="0" applyNumberFormat="1" applyFont="1" applyFill="1" applyBorder="1" applyAlignment="1" applyProtection="1">
      <alignment wrapText="1"/>
      <protection hidden="1"/>
    </xf>
    <xf numFmtId="166" fontId="7" fillId="0" borderId="5" xfId="0" applyNumberFormat="1" applyFont="1" applyFill="1" applyBorder="1" applyAlignment="1" applyProtection="1">
      <alignment wrapText="1"/>
      <protection hidden="1"/>
    </xf>
    <xf numFmtId="165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left" vertical="top" wrapText="1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7" fillId="0" borderId="15" xfId="0" applyNumberFormat="1" applyFont="1" applyFill="1" applyBorder="1" applyAlignment="1" applyProtection="1">
      <alignment vertical="top"/>
      <protection hidden="1"/>
    </xf>
    <xf numFmtId="164" fontId="7" fillId="0" borderId="16" xfId="0" applyNumberFormat="1" applyFont="1" applyFill="1" applyBorder="1" applyAlignment="1" applyProtection="1">
      <protection hidden="1"/>
    </xf>
    <xf numFmtId="164" fontId="7" fillId="0" borderId="17" xfId="0" applyNumberFormat="1" applyFont="1" applyFill="1" applyBorder="1" applyAlignment="1" applyProtection="1">
      <protection hidden="1"/>
    </xf>
    <xf numFmtId="164" fontId="7" fillId="0" borderId="15" xfId="0" applyNumberFormat="1" applyFont="1" applyFill="1" applyBorder="1" applyAlignment="1" applyProtection="1">
      <protection hidden="1"/>
    </xf>
    <xf numFmtId="164" fontId="7" fillId="0" borderId="18" xfId="0" applyNumberFormat="1" applyFont="1" applyFill="1" applyBorder="1" applyAlignment="1" applyProtection="1">
      <alignment horizontal="center" vertical="center"/>
      <protection hidden="1"/>
    </xf>
    <xf numFmtId="164" fontId="7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6" xfId="0" applyNumberFormat="1" applyFont="1" applyFill="1" applyBorder="1" applyAlignment="1" applyProtection="1">
      <alignment horizontal="left" wrapText="1"/>
      <protection hidden="1"/>
    </xf>
    <xf numFmtId="49" fontId="7" fillId="0" borderId="6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wrapText="1"/>
      <protection hidden="1"/>
    </xf>
    <xf numFmtId="165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right" wrapText="1"/>
      <protection hidden="1"/>
    </xf>
    <xf numFmtId="166" fontId="6" fillId="0" borderId="3" xfId="0" applyNumberFormat="1" applyFont="1" applyFill="1" applyBorder="1" applyAlignment="1" applyProtection="1">
      <alignment wrapText="1"/>
      <protection hidden="1"/>
    </xf>
    <xf numFmtId="166" fontId="6" fillId="0" borderId="5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right" wrapText="1"/>
      <protection hidden="1"/>
    </xf>
    <xf numFmtId="166" fontId="7" fillId="0" borderId="3" xfId="0" applyNumberFormat="1" applyFont="1" applyFill="1" applyBorder="1" applyAlignment="1" applyProtection="1">
      <alignment wrapText="1"/>
      <protection hidden="1"/>
    </xf>
    <xf numFmtId="166" fontId="7" fillId="0" borderId="5" xfId="0" applyNumberFormat="1" applyFont="1" applyFill="1" applyBorder="1" applyAlignment="1" applyProtection="1">
      <alignment wrapText="1"/>
      <protection hidden="1"/>
    </xf>
    <xf numFmtId="165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11" xfId="0" applyNumberFormat="1" applyFont="1" applyFill="1" applyBorder="1" applyAlignment="1" applyProtection="1">
      <alignment wrapText="1"/>
      <protection hidden="1"/>
    </xf>
    <xf numFmtId="166" fontId="6" fillId="0" borderId="10" xfId="0" applyNumberFormat="1" applyFont="1" applyFill="1" applyBorder="1" applyAlignment="1" applyProtection="1">
      <alignment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right" wrapText="1"/>
      <protection hidden="1"/>
    </xf>
    <xf numFmtId="0" fontId="2" fillId="0" borderId="7" xfId="0" applyNumberFormat="1" applyFont="1" applyFill="1" applyBorder="1" applyAlignment="1" applyProtection="1">
      <alignment horizontal="right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Font="1" applyBorder="1" applyAlignment="1">
      <alignment horizontal="center" vertical="center" wrapText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/>
    <xf numFmtId="0" fontId="6" fillId="0" borderId="0" xfId="0" applyFont="1" applyAlignment="1">
      <alignment horizontal="right"/>
    </xf>
    <xf numFmtId="165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20" xfId="0" applyNumberFormat="1" applyFont="1" applyFill="1" applyBorder="1" applyAlignment="1" applyProtection="1">
      <alignment horizontal="center" vertical="center" wrapText="1"/>
      <protection hidden="1"/>
    </xf>
    <xf numFmtId="166" fontId="7" fillId="0" borderId="19" xfId="0" applyNumberFormat="1" applyFont="1" applyFill="1" applyBorder="1" applyAlignment="1" applyProtection="1">
      <alignment wrapText="1"/>
      <protection hidden="1"/>
    </xf>
    <xf numFmtId="166" fontId="7" fillId="0" borderId="20" xfId="0" applyNumberFormat="1" applyFont="1" applyFill="1" applyBorder="1" applyAlignment="1" applyProtection="1">
      <alignment wrapText="1"/>
      <protection hidden="1"/>
    </xf>
    <xf numFmtId="0" fontId="4" fillId="0" borderId="21" xfId="0" applyNumberFormat="1" applyFont="1" applyFill="1" applyBorder="1" applyAlignment="1" applyProtection="1">
      <alignment horizontal="right" wrapText="1"/>
      <protection hidden="1"/>
    </xf>
    <xf numFmtId="0" fontId="4" fillId="0" borderId="22" xfId="0" applyNumberFormat="1" applyFont="1" applyFill="1" applyBorder="1" applyAlignment="1" applyProtection="1">
      <alignment horizontal="right" wrapText="1"/>
      <protection hidden="1"/>
    </xf>
    <xf numFmtId="0" fontId="4" fillId="0" borderId="23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showGridLines="0" tabSelected="1" topLeftCell="I2" workbookViewId="0">
      <selection activeCell="I2" sqref="I2:S76"/>
    </sheetView>
  </sheetViews>
  <sheetFormatPr defaultColWidth="9.140625" defaultRowHeight="12.75" x14ac:dyDescent="0.2"/>
  <cols>
    <col min="1" max="8" width="0" hidden="1" customWidth="1"/>
    <col min="9" max="9" width="21.7109375" customWidth="1"/>
    <col min="10" max="10" width="47.5703125" customWidth="1"/>
    <col min="11" max="14" width="0" hidden="1" customWidth="1"/>
    <col min="15" max="15" width="14.42578125" customWidth="1"/>
    <col min="16" max="18" width="0" hidden="1" customWidth="1"/>
    <col min="19" max="19" width="14.5703125" customWidth="1"/>
    <col min="20" max="242" width="9.140625" customWidth="1"/>
  </cols>
  <sheetData>
    <row r="1" spans="1:19" ht="409.6" hidden="1" customHeight="1" x14ac:dyDescent="0.2">
      <c r="A1" s="3"/>
      <c r="B1" s="3"/>
      <c r="C1" s="3"/>
      <c r="D1" s="3"/>
      <c r="E1" s="3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1.25" customHeight="1" x14ac:dyDescent="0.2">
      <c r="A2" s="9"/>
      <c r="B2" s="9"/>
      <c r="C2" s="9"/>
      <c r="D2" s="9"/>
      <c r="E2" s="9"/>
      <c r="F2" s="9"/>
      <c r="G2" s="9"/>
      <c r="H2" s="7"/>
      <c r="I2" s="76" t="s">
        <v>212</v>
      </c>
      <c r="J2" s="77"/>
      <c r="K2" s="77"/>
      <c r="L2" s="77"/>
      <c r="M2" s="77"/>
      <c r="N2" s="77"/>
      <c r="O2" s="77"/>
      <c r="P2" s="77"/>
      <c r="Q2" s="77"/>
      <c r="R2" s="77"/>
      <c r="S2" s="77"/>
    </row>
    <row r="3" spans="1:19" ht="12.75" customHeight="1" x14ac:dyDescent="0.2">
      <c r="A3" s="8"/>
      <c r="B3" s="8"/>
      <c r="C3" s="8"/>
      <c r="D3" s="8"/>
      <c r="E3" s="8"/>
      <c r="F3" s="8"/>
      <c r="G3" s="8"/>
      <c r="H3" s="6"/>
      <c r="I3" s="76" t="s">
        <v>135</v>
      </c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19" ht="12.75" customHeight="1" x14ac:dyDescent="0.2">
      <c r="A4" s="8"/>
      <c r="B4" s="8"/>
      <c r="C4" s="8"/>
      <c r="D4" s="8"/>
      <c r="E4" s="8"/>
      <c r="F4" s="8"/>
      <c r="G4" s="8"/>
      <c r="H4" s="6"/>
      <c r="I4" s="76" t="s">
        <v>213</v>
      </c>
      <c r="J4" s="78"/>
      <c r="K4" s="78"/>
      <c r="L4" s="78"/>
      <c r="M4" s="78"/>
      <c r="N4" s="78"/>
      <c r="O4" s="78"/>
      <c r="P4" s="78"/>
      <c r="Q4" s="78"/>
      <c r="R4" s="78"/>
      <c r="S4" s="78"/>
    </row>
    <row r="5" spans="1:19" ht="40.9" customHeight="1" x14ac:dyDescent="0.2">
      <c r="A5" s="3"/>
      <c r="B5" s="3"/>
      <c r="C5" s="3"/>
      <c r="D5" s="3"/>
      <c r="E5" s="3"/>
      <c r="F5" s="3"/>
      <c r="G5" s="2"/>
      <c r="H5" s="2"/>
      <c r="I5" s="74" t="s">
        <v>136</v>
      </c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19" ht="43.15" customHeight="1" thickBot="1" x14ac:dyDescent="0.25">
      <c r="A6" s="5"/>
      <c r="B6" s="5"/>
      <c r="C6" s="5"/>
      <c r="D6" s="5"/>
      <c r="E6" s="5"/>
      <c r="F6" s="5"/>
      <c r="G6" s="5"/>
      <c r="H6" s="5"/>
      <c r="I6" s="15" t="s">
        <v>139</v>
      </c>
      <c r="J6" s="14" t="s">
        <v>138</v>
      </c>
      <c r="K6" s="10" t="s">
        <v>134</v>
      </c>
      <c r="L6" s="10" t="s">
        <v>133</v>
      </c>
      <c r="M6" s="10" t="s">
        <v>132</v>
      </c>
      <c r="N6" s="10" t="s">
        <v>131</v>
      </c>
      <c r="O6" s="13" t="s">
        <v>137</v>
      </c>
      <c r="P6" s="11" t="s">
        <v>130</v>
      </c>
      <c r="Q6" s="11" t="s">
        <v>129</v>
      </c>
      <c r="R6" s="11" t="s">
        <v>128</v>
      </c>
      <c r="S6" s="13" t="s">
        <v>140</v>
      </c>
    </row>
    <row r="7" spans="1:19" ht="12.75" customHeight="1" x14ac:dyDescent="0.2">
      <c r="A7" s="83" t="s">
        <v>1</v>
      </c>
      <c r="B7" s="84"/>
      <c r="C7" s="84"/>
      <c r="D7" s="84"/>
      <c r="E7" s="84"/>
      <c r="F7" s="84"/>
      <c r="G7" s="84"/>
      <c r="H7" s="85"/>
      <c r="I7" s="53">
        <v>182</v>
      </c>
      <c r="J7" s="16" t="s">
        <v>143</v>
      </c>
      <c r="K7" s="65"/>
      <c r="L7" s="81"/>
      <c r="M7" s="81"/>
      <c r="N7" s="82"/>
      <c r="O7" s="18">
        <f>O8</f>
        <v>1526539</v>
      </c>
      <c r="P7" s="67"/>
      <c r="Q7" s="79"/>
      <c r="R7" s="80"/>
      <c r="S7" s="57">
        <f>S8</f>
        <v>1526546.0999999999</v>
      </c>
    </row>
    <row r="8" spans="1:19" ht="12.75" customHeight="1" x14ac:dyDescent="0.2">
      <c r="A8" s="73" t="s">
        <v>127</v>
      </c>
      <c r="B8" s="73"/>
      <c r="C8" s="73"/>
      <c r="D8" s="73"/>
      <c r="E8" s="73"/>
      <c r="F8" s="73"/>
      <c r="G8" s="73"/>
      <c r="H8" s="73"/>
      <c r="I8" s="49" t="s">
        <v>144</v>
      </c>
      <c r="J8" s="17" t="s">
        <v>126</v>
      </c>
      <c r="K8" s="64"/>
      <c r="L8" s="64"/>
      <c r="M8" s="64"/>
      <c r="N8" s="65"/>
      <c r="O8" s="19">
        <f>O9+O15+O24+O32+O40</f>
        <v>1526539</v>
      </c>
      <c r="P8" s="66"/>
      <c r="Q8" s="66"/>
      <c r="R8" s="67"/>
      <c r="S8" s="54">
        <f>S9+S15+S24+S32+S40</f>
        <v>1526546.0999999999</v>
      </c>
    </row>
    <row r="9" spans="1:19" ht="12.75" customHeight="1" x14ac:dyDescent="0.2">
      <c r="A9" s="63" t="s">
        <v>125</v>
      </c>
      <c r="B9" s="63"/>
      <c r="C9" s="63"/>
      <c r="D9" s="63"/>
      <c r="E9" s="63"/>
      <c r="F9" s="63"/>
      <c r="G9" s="63"/>
      <c r="H9" s="63"/>
      <c r="I9" s="50" t="s">
        <v>145</v>
      </c>
      <c r="J9" s="17" t="s">
        <v>124</v>
      </c>
      <c r="K9" s="64"/>
      <c r="L9" s="64"/>
      <c r="M9" s="64"/>
      <c r="N9" s="65"/>
      <c r="O9" s="29">
        <v>373424</v>
      </c>
      <c r="P9" s="66"/>
      <c r="Q9" s="66"/>
      <c r="R9" s="67"/>
      <c r="S9" s="54">
        <f>S14+S13+S12+S11</f>
        <v>373425.56</v>
      </c>
    </row>
    <row r="10" spans="1:19" ht="12.75" customHeight="1" x14ac:dyDescent="0.2">
      <c r="A10" s="58" t="s">
        <v>123</v>
      </c>
      <c r="B10" s="58"/>
      <c r="C10" s="58"/>
      <c r="D10" s="58"/>
      <c r="E10" s="58"/>
      <c r="F10" s="58"/>
      <c r="G10" s="58"/>
      <c r="H10" s="58"/>
      <c r="I10" s="28" t="s">
        <v>146</v>
      </c>
      <c r="J10" s="12" t="s">
        <v>122</v>
      </c>
      <c r="K10" s="59"/>
      <c r="L10" s="59"/>
      <c r="M10" s="59"/>
      <c r="N10" s="60"/>
      <c r="O10" s="20">
        <v>283724</v>
      </c>
      <c r="P10" s="61"/>
      <c r="Q10" s="61"/>
      <c r="R10" s="62"/>
      <c r="S10" s="55">
        <f>S13+S12+S11</f>
        <v>283725.56</v>
      </c>
    </row>
    <row r="11" spans="1:19" ht="67.150000000000006" customHeight="1" x14ac:dyDescent="0.2">
      <c r="A11" s="58" t="s">
        <v>121</v>
      </c>
      <c r="B11" s="58"/>
      <c r="C11" s="58"/>
      <c r="D11" s="58"/>
      <c r="E11" s="58"/>
      <c r="F11" s="58"/>
      <c r="G11" s="58"/>
      <c r="H11" s="58"/>
      <c r="I11" s="28" t="s">
        <v>147</v>
      </c>
      <c r="J11" s="12" t="s">
        <v>120</v>
      </c>
      <c r="K11" s="59"/>
      <c r="L11" s="59"/>
      <c r="M11" s="59"/>
      <c r="N11" s="60"/>
      <c r="O11" s="20">
        <v>274722</v>
      </c>
      <c r="P11" s="61"/>
      <c r="Q11" s="61"/>
      <c r="R11" s="62"/>
      <c r="S11" s="55">
        <v>274722.87</v>
      </c>
    </row>
    <row r="12" spans="1:19" ht="43.9" customHeight="1" x14ac:dyDescent="0.2">
      <c r="A12" s="58" t="s">
        <v>119</v>
      </c>
      <c r="B12" s="58"/>
      <c r="C12" s="58"/>
      <c r="D12" s="58"/>
      <c r="E12" s="58"/>
      <c r="F12" s="58"/>
      <c r="G12" s="58"/>
      <c r="H12" s="58"/>
      <c r="I12" s="28" t="s">
        <v>148</v>
      </c>
      <c r="J12" s="12" t="s">
        <v>118</v>
      </c>
      <c r="K12" s="59"/>
      <c r="L12" s="59"/>
      <c r="M12" s="59"/>
      <c r="N12" s="60"/>
      <c r="O12" s="20">
        <v>8188</v>
      </c>
      <c r="P12" s="61"/>
      <c r="Q12" s="61"/>
      <c r="R12" s="62"/>
      <c r="S12" s="55">
        <v>8188.34</v>
      </c>
    </row>
    <row r="13" spans="1:19" ht="94.9" customHeight="1" x14ac:dyDescent="0.2">
      <c r="A13" s="58" t="s">
        <v>117</v>
      </c>
      <c r="B13" s="58"/>
      <c r="C13" s="58"/>
      <c r="D13" s="58"/>
      <c r="E13" s="58"/>
      <c r="F13" s="58"/>
      <c r="G13" s="58"/>
      <c r="H13" s="58"/>
      <c r="I13" s="28" t="s">
        <v>149</v>
      </c>
      <c r="J13" s="12" t="s">
        <v>116</v>
      </c>
      <c r="K13" s="59"/>
      <c r="L13" s="59"/>
      <c r="M13" s="59"/>
      <c r="N13" s="60"/>
      <c r="O13" s="20">
        <v>814</v>
      </c>
      <c r="P13" s="61"/>
      <c r="Q13" s="61"/>
      <c r="R13" s="62"/>
      <c r="S13" s="55">
        <v>814.35</v>
      </c>
    </row>
    <row r="14" spans="1:19" ht="66.599999999999994" customHeight="1" x14ac:dyDescent="0.2">
      <c r="A14" s="58" t="s">
        <v>115</v>
      </c>
      <c r="B14" s="58"/>
      <c r="C14" s="58"/>
      <c r="D14" s="58"/>
      <c r="E14" s="58"/>
      <c r="F14" s="58"/>
      <c r="G14" s="58"/>
      <c r="H14" s="58"/>
      <c r="I14" s="28" t="s">
        <v>150</v>
      </c>
      <c r="J14" s="12" t="s">
        <v>114</v>
      </c>
      <c r="K14" s="59"/>
      <c r="L14" s="59"/>
      <c r="M14" s="59"/>
      <c r="N14" s="60"/>
      <c r="O14" s="20">
        <v>89700</v>
      </c>
      <c r="P14" s="61"/>
      <c r="Q14" s="61"/>
      <c r="R14" s="62"/>
      <c r="S14" s="55">
        <v>89700</v>
      </c>
    </row>
    <row r="15" spans="1:19" ht="42" customHeight="1" x14ac:dyDescent="0.2">
      <c r="A15" s="63" t="s">
        <v>113</v>
      </c>
      <c r="B15" s="63"/>
      <c r="C15" s="63"/>
      <c r="D15" s="63"/>
      <c r="E15" s="63"/>
      <c r="F15" s="63"/>
      <c r="G15" s="63"/>
      <c r="H15" s="63"/>
      <c r="I15" s="50" t="s">
        <v>151</v>
      </c>
      <c r="J15" s="17" t="s">
        <v>112</v>
      </c>
      <c r="K15" s="64"/>
      <c r="L15" s="64"/>
      <c r="M15" s="64"/>
      <c r="N15" s="65"/>
      <c r="O15" s="29">
        <v>577016</v>
      </c>
      <c r="P15" s="66"/>
      <c r="Q15" s="66"/>
      <c r="R15" s="67"/>
      <c r="S15" s="54">
        <f>S16+S18+S20+S22</f>
        <v>577017.63</v>
      </c>
    </row>
    <row r="16" spans="1:19" ht="78" customHeight="1" x14ac:dyDescent="0.2">
      <c r="A16" s="58" t="s">
        <v>111</v>
      </c>
      <c r="B16" s="58"/>
      <c r="C16" s="58"/>
      <c r="D16" s="58"/>
      <c r="E16" s="58"/>
      <c r="F16" s="58"/>
      <c r="G16" s="58"/>
      <c r="H16" s="58"/>
      <c r="I16" s="28" t="s">
        <v>152</v>
      </c>
      <c r="J16" s="12" t="s">
        <v>110</v>
      </c>
      <c r="K16" s="59"/>
      <c r="L16" s="59"/>
      <c r="M16" s="59"/>
      <c r="N16" s="60"/>
      <c r="O16" s="20">
        <v>298107</v>
      </c>
      <c r="P16" s="61"/>
      <c r="Q16" s="61"/>
      <c r="R16" s="62"/>
      <c r="S16" s="55">
        <f>S17</f>
        <v>298107.89</v>
      </c>
    </row>
    <row r="17" spans="1:19" ht="123" customHeight="1" x14ac:dyDescent="0.2">
      <c r="A17" s="58" t="s">
        <v>109</v>
      </c>
      <c r="B17" s="58"/>
      <c r="C17" s="58"/>
      <c r="D17" s="58"/>
      <c r="E17" s="58"/>
      <c r="F17" s="58"/>
      <c r="G17" s="58"/>
      <c r="H17" s="58"/>
      <c r="I17" s="28" t="s">
        <v>153</v>
      </c>
      <c r="J17" s="12" t="s">
        <v>108</v>
      </c>
      <c r="K17" s="59"/>
      <c r="L17" s="59"/>
      <c r="M17" s="59"/>
      <c r="N17" s="60"/>
      <c r="O17" s="20">
        <v>298107</v>
      </c>
      <c r="P17" s="61"/>
      <c r="Q17" s="61"/>
      <c r="R17" s="62"/>
      <c r="S17" s="55">
        <v>298107.89</v>
      </c>
    </row>
    <row r="18" spans="1:19" ht="94.9" customHeight="1" x14ac:dyDescent="0.2">
      <c r="A18" s="58" t="s">
        <v>107</v>
      </c>
      <c r="B18" s="58"/>
      <c r="C18" s="58"/>
      <c r="D18" s="58"/>
      <c r="E18" s="58"/>
      <c r="F18" s="58"/>
      <c r="G18" s="58"/>
      <c r="H18" s="58"/>
      <c r="I18" s="28" t="s">
        <v>154</v>
      </c>
      <c r="J18" s="12" t="s">
        <v>106</v>
      </c>
      <c r="K18" s="59"/>
      <c r="L18" s="59"/>
      <c r="M18" s="59"/>
      <c r="N18" s="60"/>
      <c r="O18" s="20">
        <v>1722</v>
      </c>
      <c r="P18" s="61"/>
      <c r="Q18" s="61"/>
      <c r="R18" s="62"/>
      <c r="S18" s="55">
        <f>S19</f>
        <v>1722.41</v>
      </c>
    </row>
    <row r="19" spans="1:19" ht="147" customHeight="1" x14ac:dyDescent="0.2">
      <c r="A19" s="58" t="s">
        <v>105</v>
      </c>
      <c r="B19" s="58"/>
      <c r="C19" s="58"/>
      <c r="D19" s="58"/>
      <c r="E19" s="58"/>
      <c r="F19" s="58"/>
      <c r="G19" s="58"/>
      <c r="H19" s="58"/>
      <c r="I19" s="28" t="s">
        <v>155</v>
      </c>
      <c r="J19" s="12" t="s">
        <v>104</v>
      </c>
      <c r="K19" s="59"/>
      <c r="L19" s="59"/>
      <c r="M19" s="59"/>
      <c r="N19" s="60"/>
      <c r="O19" s="20">
        <v>1722</v>
      </c>
      <c r="P19" s="61"/>
      <c r="Q19" s="61"/>
      <c r="R19" s="62"/>
      <c r="S19" s="55">
        <v>1722.41</v>
      </c>
    </row>
    <row r="20" spans="1:19" ht="81.599999999999994" customHeight="1" x14ac:dyDescent="0.2">
      <c r="A20" s="58" t="s">
        <v>103</v>
      </c>
      <c r="B20" s="58"/>
      <c r="C20" s="58"/>
      <c r="D20" s="58"/>
      <c r="E20" s="58"/>
      <c r="F20" s="58"/>
      <c r="G20" s="58"/>
      <c r="H20" s="58"/>
      <c r="I20" s="28" t="s">
        <v>156</v>
      </c>
      <c r="J20" s="12" t="s">
        <v>102</v>
      </c>
      <c r="K20" s="59"/>
      <c r="L20" s="59"/>
      <c r="M20" s="59"/>
      <c r="N20" s="60"/>
      <c r="O20" s="20">
        <v>309635</v>
      </c>
      <c r="P20" s="61"/>
      <c r="Q20" s="61"/>
      <c r="R20" s="62"/>
      <c r="S20" s="55">
        <f>S21</f>
        <v>309635.94</v>
      </c>
    </row>
    <row r="21" spans="1:19" ht="119.45" customHeight="1" x14ac:dyDescent="0.2">
      <c r="A21" s="58" t="s">
        <v>101</v>
      </c>
      <c r="B21" s="58"/>
      <c r="C21" s="58"/>
      <c r="D21" s="58"/>
      <c r="E21" s="58"/>
      <c r="F21" s="58"/>
      <c r="G21" s="58"/>
      <c r="H21" s="58"/>
      <c r="I21" s="28" t="s">
        <v>158</v>
      </c>
      <c r="J21" s="12" t="s">
        <v>100</v>
      </c>
      <c r="K21" s="59"/>
      <c r="L21" s="59"/>
      <c r="M21" s="59"/>
      <c r="N21" s="60"/>
      <c r="O21" s="20">
        <v>309635</v>
      </c>
      <c r="P21" s="61"/>
      <c r="Q21" s="61"/>
      <c r="R21" s="62"/>
      <c r="S21" s="55">
        <v>309635.94</v>
      </c>
    </row>
    <row r="22" spans="1:19" ht="80.45" customHeight="1" x14ac:dyDescent="0.2">
      <c r="A22" s="58" t="s">
        <v>99</v>
      </c>
      <c r="B22" s="58"/>
      <c r="C22" s="58"/>
      <c r="D22" s="58"/>
      <c r="E22" s="58"/>
      <c r="F22" s="58"/>
      <c r="G22" s="58"/>
      <c r="H22" s="58"/>
      <c r="I22" s="28" t="s">
        <v>157</v>
      </c>
      <c r="J22" s="12" t="s">
        <v>98</v>
      </c>
      <c r="K22" s="59"/>
      <c r="L22" s="59"/>
      <c r="M22" s="59"/>
      <c r="N22" s="60"/>
      <c r="O22" s="20">
        <v>-32448</v>
      </c>
      <c r="P22" s="61"/>
      <c r="Q22" s="61"/>
      <c r="R22" s="62"/>
      <c r="S22" s="55">
        <f>S23</f>
        <v>-32448.61</v>
      </c>
    </row>
    <row r="23" spans="1:19" ht="119.45" customHeight="1" x14ac:dyDescent="0.2">
      <c r="A23" s="58" t="s">
        <v>97</v>
      </c>
      <c r="B23" s="58"/>
      <c r="C23" s="58"/>
      <c r="D23" s="58"/>
      <c r="E23" s="58"/>
      <c r="F23" s="58"/>
      <c r="G23" s="58"/>
      <c r="H23" s="58"/>
      <c r="I23" s="28" t="s">
        <v>159</v>
      </c>
      <c r="J23" s="12" t="s">
        <v>96</v>
      </c>
      <c r="K23" s="59"/>
      <c r="L23" s="59"/>
      <c r="M23" s="59"/>
      <c r="N23" s="60"/>
      <c r="O23" s="20">
        <v>-32448</v>
      </c>
      <c r="P23" s="61"/>
      <c r="Q23" s="61"/>
      <c r="R23" s="62"/>
      <c r="S23" s="55">
        <v>-32448.61</v>
      </c>
    </row>
    <row r="24" spans="1:19" ht="75.599999999999994" customHeight="1" x14ac:dyDescent="0.2">
      <c r="A24" s="63" t="s">
        <v>95</v>
      </c>
      <c r="B24" s="63"/>
      <c r="C24" s="63"/>
      <c r="D24" s="63"/>
      <c r="E24" s="63"/>
      <c r="F24" s="63"/>
      <c r="G24" s="63"/>
      <c r="H24" s="63"/>
      <c r="I24" s="50" t="s">
        <v>160</v>
      </c>
      <c r="J24" s="48" t="s">
        <v>94</v>
      </c>
      <c r="K24" s="64"/>
      <c r="L24" s="64"/>
      <c r="M24" s="64"/>
      <c r="N24" s="65"/>
      <c r="O24" s="29">
        <v>451373</v>
      </c>
      <c r="P24" s="66"/>
      <c r="Q24" s="66"/>
      <c r="R24" s="67"/>
      <c r="S24" s="54">
        <f>S25+S30</f>
        <v>451374.49</v>
      </c>
    </row>
    <row r="25" spans="1:19" ht="28.15" customHeight="1" x14ac:dyDescent="0.2">
      <c r="A25" s="58" t="s">
        <v>93</v>
      </c>
      <c r="B25" s="58"/>
      <c r="C25" s="58"/>
      <c r="D25" s="58"/>
      <c r="E25" s="58"/>
      <c r="F25" s="58"/>
      <c r="G25" s="58"/>
      <c r="H25" s="58"/>
      <c r="I25" s="28" t="s">
        <v>161</v>
      </c>
      <c r="J25" s="12" t="s">
        <v>92</v>
      </c>
      <c r="K25" s="59"/>
      <c r="L25" s="59"/>
      <c r="M25" s="59"/>
      <c r="N25" s="60"/>
      <c r="O25" s="20">
        <v>443282</v>
      </c>
      <c r="P25" s="61"/>
      <c r="Q25" s="61"/>
      <c r="R25" s="62"/>
      <c r="S25" s="55">
        <f>S26+S28</f>
        <v>443283.49</v>
      </c>
    </row>
    <row r="26" spans="1:19" ht="29.45" customHeight="1" x14ac:dyDescent="0.2">
      <c r="A26" s="58" t="s">
        <v>91</v>
      </c>
      <c r="B26" s="58"/>
      <c r="C26" s="58"/>
      <c r="D26" s="58"/>
      <c r="E26" s="58"/>
      <c r="F26" s="58"/>
      <c r="G26" s="58"/>
      <c r="H26" s="58"/>
      <c r="I26" s="28" t="s">
        <v>162</v>
      </c>
      <c r="J26" s="12" t="s">
        <v>89</v>
      </c>
      <c r="K26" s="59"/>
      <c r="L26" s="59"/>
      <c r="M26" s="59"/>
      <c r="N26" s="60"/>
      <c r="O26" s="20">
        <v>421671</v>
      </c>
      <c r="P26" s="61"/>
      <c r="Q26" s="61"/>
      <c r="R26" s="62"/>
      <c r="S26" s="55">
        <f>S27</f>
        <v>421671.66</v>
      </c>
    </row>
    <row r="27" spans="1:19" ht="30.6" customHeight="1" x14ac:dyDescent="0.2">
      <c r="A27" s="58" t="s">
        <v>90</v>
      </c>
      <c r="B27" s="58"/>
      <c r="C27" s="58"/>
      <c r="D27" s="58"/>
      <c r="E27" s="58"/>
      <c r="F27" s="58"/>
      <c r="G27" s="58"/>
      <c r="H27" s="58"/>
      <c r="I27" s="28" t="s">
        <v>163</v>
      </c>
      <c r="J27" s="12" t="s">
        <v>89</v>
      </c>
      <c r="K27" s="59"/>
      <c r="L27" s="59"/>
      <c r="M27" s="59"/>
      <c r="N27" s="60"/>
      <c r="O27" s="20">
        <v>421671</v>
      </c>
      <c r="P27" s="61"/>
      <c r="Q27" s="61"/>
      <c r="R27" s="62"/>
      <c r="S27" s="55">
        <v>421671.66</v>
      </c>
    </row>
    <row r="28" spans="1:19" ht="45.6" customHeight="1" x14ac:dyDescent="0.2">
      <c r="A28" s="58" t="s">
        <v>88</v>
      </c>
      <c r="B28" s="58"/>
      <c r="C28" s="58"/>
      <c r="D28" s="58"/>
      <c r="E28" s="58"/>
      <c r="F28" s="58"/>
      <c r="G28" s="58"/>
      <c r="H28" s="58"/>
      <c r="I28" s="28" t="s">
        <v>164</v>
      </c>
      <c r="J28" s="12" t="s">
        <v>87</v>
      </c>
      <c r="K28" s="59"/>
      <c r="L28" s="59"/>
      <c r="M28" s="59"/>
      <c r="N28" s="60"/>
      <c r="O28" s="20">
        <v>21611</v>
      </c>
      <c r="P28" s="61"/>
      <c r="Q28" s="61"/>
      <c r="R28" s="62"/>
      <c r="S28" s="55">
        <f>S29</f>
        <v>21611.83</v>
      </c>
    </row>
    <row r="29" spans="1:19" ht="68.45" customHeight="1" x14ac:dyDescent="0.2">
      <c r="A29" s="58" t="s">
        <v>86</v>
      </c>
      <c r="B29" s="58"/>
      <c r="C29" s="58"/>
      <c r="D29" s="58"/>
      <c r="E29" s="58"/>
      <c r="F29" s="58"/>
      <c r="G29" s="58"/>
      <c r="H29" s="58"/>
      <c r="I29" s="28" t="s">
        <v>165</v>
      </c>
      <c r="J29" s="12" t="s">
        <v>85</v>
      </c>
      <c r="K29" s="59"/>
      <c r="L29" s="59"/>
      <c r="M29" s="59"/>
      <c r="N29" s="60"/>
      <c r="O29" s="20">
        <v>21611</v>
      </c>
      <c r="P29" s="61"/>
      <c r="Q29" s="61"/>
      <c r="R29" s="62"/>
      <c r="S29" s="55">
        <v>21611.83</v>
      </c>
    </row>
    <row r="30" spans="1:19" ht="12.75" customHeight="1" x14ac:dyDescent="0.2">
      <c r="A30" s="58" t="s">
        <v>84</v>
      </c>
      <c r="B30" s="58"/>
      <c r="C30" s="58"/>
      <c r="D30" s="58"/>
      <c r="E30" s="58"/>
      <c r="F30" s="58"/>
      <c r="G30" s="58"/>
      <c r="H30" s="58"/>
      <c r="I30" s="28" t="s">
        <v>166</v>
      </c>
      <c r="J30" s="12" t="s">
        <v>82</v>
      </c>
      <c r="K30" s="59"/>
      <c r="L30" s="59"/>
      <c r="M30" s="59"/>
      <c r="N30" s="60"/>
      <c r="O30" s="20">
        <v>8091</v>
      </c>
      <c r="P30" s="61"/>
      <c r="Q30" s="61"/>
      <c r="R30" s="62"/>
      <c r="S30" s="55">
        <f>S31</f>
        <v>8091</v>
      </c>
    </row>
    <row r="31" spans="1:19" ht="12.75" customHeight="1" x14ac:dyDescent="0.2">
      <c r="A31" s="58" t="s">
        <v>83</v>
      </c>
      <c r="B31" s="58"/>
      <c r="C31" s="58"/>
      <c r="D31" s="58"/>
      <c r="E31" s="58"/>
      <c r="F31" s="58"/>
      <c r="G31" s="58"/>
      <c r="H31" s="58"/>
      <c r="I31" s="28" t="s">
        <v>167</v>
      </c>
      <c r="J31" s="12" t="s">
        <v>82</v>
      </c>
      <c r="K31" s="59"/>
      <c r="L31" s="59"/>
      <c r="M31" s="59"/>
      <c r="N31" s="60"/>
      <c r="O31" s="20">
        <v>8091</v>
      </c>
      <c r="P31" s="61"/>
      <c r="Q31" s="61"/>
      <c r="R31" s="62"/>
      <c r="S31" s="55">
        <v>8091</v>
      </c>
    </row>
    <row r="32" spans="1:19" ht="12.75" customHeight="1" x14ac:dyDescent="0.2">
      <c r="A32" s="63" t="s">
        <v>81</v>
      </c>
      <c r="B32" s="63"/>
      <c r="C32" s="63"/>
      <c r="D32" s="63"/>
      <c r="E32" s="63"/>
      <c r="F32" s="63"/>
      <c r="G32" s="63"/>
      <c r="H32" s="63"/>
      <c r="I32" s="50" t="s">
        <v>168</v>
      </c>
      <c r="J32" s="17" t="s">
        <v>80</v>
      </c>
      <c r="K32" s="64"/>
      <c r="L32" s="64"/>
      <c r="M32" s="64"/>
      <c r="N32" s="65"/>
      <c r="O32" s="29">
        <v>124426</v>
      </c>
      <c r="P32" s="66"/>
      <c r="Q32" s="66"/>
      <c r="R32" s="67"/>
      <c r="S32" s="54">
        <f>S33+S35</f>
        <v>124428.42000000001</v>
      </c>
    </row>
    <row r="33" spans="1:19" ht="15.6" customHeight="1" x14ac:dyDescent="0.2">
      <c r="A33" s="58" t="s">
        <v>79</v>
      </c>
      <c r="B33" s="58"/>
      <c r="C33" s="58"/>
      <c r="D33" s="58"/>
      <c r="E33" s="58"/>
      <c r="F33" s="58"/>
      <c r="G33" s="58"/>
      <c r="H33" s="58"/>
      <c r="I33" s="28" t="s">
        <v>169</v>
      </c>
      <c r="J33" s="12" t="s">
        <v>78</v>
      </c>
      <c r="K33" s="59"/>
      <c r="L33" s="59"/>
      <c r="M33" s="59"/>
      <c r="N33" s="60"/>
      <c r="O33" s="20">
        <v>49921</v>
      </c>
      <c r="P33" s="61"/>
      <c r="Q33" s="61"/>
      <c r="R33" s="62"/>
      <c r="S33" s="55">
        <f>S34</f>
        <v>49921.82</v>
      </c>
    </row>
    <row r="34" spans="1:19" ht="42.6" customHeight="1" x14ac:dyDescent="0.2">
      <c r="A34" s="58" t="s">
        <v>77</v>
      </c>
      <c r="B34" s="58"/>
      <c r="C34" s="58"/>
      <c r="D34" s="58"/>
      <c r="E34" s="58"/>
      <c r="F34" s="58"/>
      <c r="G34" s="58"/>
      <c r="H34" s="58"/>
      <c r="I34" s="28" t="s">
        <v>170</v>
      </c>
      <c r="J34" s="12" t="s">
        <v>76</v>
      </c>
      <c r="K34" s="59"/>
      <c r="L34" s="59"/>
      <c r="M34" s="59"/>
      <c r="N34" s="60"/>
      <c r="O34" s="20">
        <v>49921</v>
      </c>
      <c r="P34" s="61"/>
      <c r="Q34" s="61"/>
      <c r="R34" s="62"/>
      <c r="S34" s="55">
        <v>49921.82</v>
      </c>
    </row>
    <row r="35" spans="1:19" ht="154.15" customHeight="1" x14ac:dyDescent="0.2">
      <c r="A35" s="58" t="s">
        <v>75</v>
      </c>
      <c r="B35" s="58"/>
      <c r="C35" s="58"/>
      <c r="D35" s="58"/>
      <c r="E35" s="58"/>
      <c r="F35" s="58"/>
      <c r="G35" s="58"/>
      <c r="H35" s="58"/>
      <c r="I35" s="28" t="s">
        <v>171</v>
      </c>
      <c r="J35" s="30" t="s">
        <v>74</v>
      </c>
      <c r="K35" s="59"/>
      <c r="L35" s="59"/>
      <c r="M35" s="59"/>
      <c r="N35" s="60"/>
      <c r="O35" s="20">
        <v>74505</v>
      </c>
      <c r="P35" s="61"/>
      <c r="Q35" s="61"/>
      <c r="R35" s="62"/>
      <c r="S35" s="55">
        <f>S38+S36</f>
        <v>74506.600000000006</v>
      </c>
    </row>
    <row r="36" spans="1:19" ht="15.6" customHeight="1" x14ac:dyDescent="0.2">
      <c r="A36" s="58" t="s">
        <v>73</v>
      </c>
      <c r="B36" s="58"/>
      <c r="C36" s="58"/>
      <c r="D36" s="58"/>
      <c r="E36" s="58"/>
      <c r="F36" s="58"/>
      <c r="G36" s="58"/>
      <c r="H36" s="58"/>
      <c r="I36" s="28" t="s">
        <v>172</v>
      </c>
      <c r="J36" s="12" t="s">
        <v>72</v>
      </c>
      <c r="K36" s="59"/>
      <c r="L36" s="59"/>
      <c r="M36" s="59"/>
      <c r="N36" s="60"/>
      <c r="O36" s="20">
        <v>19096</v>
      </c>
      <c r="P36" s="61"/>
      <c r="Q36" s="61"/>
      <c r="R36" s="62"/>
      <c r="S36" s="55">
        <f>S37</f>
        <v>19096.830000000002</v>
      </c>
    </row>
    <row r="37" spans="1:19" ht="40.9" customHeight="1" x14ac:dyDescent="0.2">
      <c r="A37" s="58" t="s">
        <v>71</v>
      </c>
      <c r="B37" s="58"/>
      <c r="C37" s="58"/>
      <c r="D37" s="58"/>
      <c r="E37" s="58"/>
      <c r="F37" s="58"/>
      <c r="G37" s="58"/>
      <c r="H37" s="58"/>
      <c r="I37" s="28" t="s">
        <v>173</v>
      </c>
      <c r="J37" s="12" t="s">
        <v>70</v>
      </c>
      <c r="K37" s="59"/>
      <c r="L37" s="59"/>
      <c r="M37" s="59"/>
      <c r="N37" s="60"/>
      <c r="O37" s="20">
        <v>19096</v>
      </c>
      <c r="P37" s="61"/>
      <c r="Q37" s="61"/>
      <c r="R37" s="62"/>
      <c r="S37" s="55">
        <v>19096.830000000002</v>
      </c>
    </row>
    <row r="38" spans="1:19" ht="12.75" customHeight="1" x14ac:dyDescent="0.2">
      <c r="A38" s="58" t="s">
        <v>69</v>
      </c>
      <c r="B38" s="58"/>
      <c r="C38" s="58"/>
      <c r="D38" s="58"/>
      <c r="E38" s="58"/>
      <c r="F38" s="58"/>
      <c r="G38" s="58"/>
      <c r="H38" s="58"/>
      <c r="I38" s="28" t="s">
        <v>174</v>
      </c>
      <c r="J38" s="12" t="s">
        <v>68</v>
      </c>
      <c r="K38" s="59"/>
      <c r="L38" s="59"/>
      <c r="M38" s="59"/>
      <c r="N38" s="60"/>
      <c r="O38" s="20">
        <v>55409</v>
      </c>
      <c r="P38" s="61"/>
      <c r="Q38" s="61"/>
      <c r="R38" s="62"/>
      <c r="S38" s="55">
        <f>S39</f>
        <v>55409.77</v>
      </c>
    </row>
    <row r="39" spans="1:19" ht="41.45" customHeight="1" x14ac:dyDescent="0.2">
      <c r="A39" s="58" t="s">
        <v>67</v>
      </c>
      <c r="B39" s="58"/>
      <c r="C39" s="58"/>
      <c r="D39" s="58"/>
      <c r="E39" s="58"/>
      <c r="F39" s="58"/>
      <c r="G39" s="58"/>
      <c r="H39" s="58"/>
      <c r="I39" s="28" t="s">
        <v>175</v>
      </c>
      <c r="J39" s="12" t="s">
        <v>66</v>
      </c>
      <c r="K39" s="59"/>
      <c r="L39" s="59"/>
      <c r="M39" s="59"/>
      <c r="N39" s="60"/>
      <c r="O39" s="20">
        <v>55409</v>
      </c>
      <c r="P39" s="61"/>
      <c r="Q39" s="61"/>
      <c r="R39" s="62"/>
      <c r="S39" s="55">
        <v>55409.77</v>
      </c>
    </row>
    <row r="40" spans="1:19" ht="12.75" customHeight="1" x14ac:dyDescent="0.2">
      <c r="A40" s="63" t="s">
        <v>65</v>
      </c>
      <c r="B40" s="63"/>
      <c r="C40" s="63"/>
      <c r="D40" s="63"/>
      <c r="E40" s="63"/>
      <c r="F40" s="63"/>
      <c r="G40" s="63"/>
      <c r="H40" s="63"/>
      <c r="I40" s="50" t="s">
        <v>176</v>
      </c>
      <c r="J40" s="17" t="s">
        <v>64</v>
      </c>
      <c r="K40" s="64"/>
      <c r="L40" s="64"/>
      <c r="M40" s="64"/>
      <c r="N40" s="65"/>
      <c r="O40" s="29">
        <v>300</v>
      </c>
      <c r="P40" s="66"/>
      <c r="Q40" s="66"/>
      <c r="R40" s="67"/>
      <c r="S40" s="54">
        <f>S41</f>
        <v>300</v>
      </c>
    </row>
    <row r="41" spans="1:19" ht="39.6" customHeight="1" x14ac:dyDescent="0.2">
      <c r="A41" s="58" t="s">
        <v>63</v>
      </c>
      <c r="B41" s="58"/>
      <c r="C41" s="58"/>
      <c r="D41" s="58"/>
      <c r="E41" s="58"/>
      <c r="F41" s="58"/>
      <c r="G41" s="58"/>
      <c r="H41" s="58"/>
      <c r="I41" s="28" t="s">
        <v>177</v>
      </c>
      <c r="J41" s="12" t="s">
        <v>62</v>
      </c>
      <c r="K41" s="59"/>
      <c r="L41" s="59"/>
      <c r="M41" s="59"/>
      <c r="N41" s="60"/>
      <c r="O41" s="20">
        <v>300</v>
      </c>
      <c r="P41" s="61"/>
      <c r="Q41" s="61"/>
      <c r="R41" s="62"/>
      <c r="S41" s="55">
        <f>S42</f>
        <v>300</v>
      </c>
    </row>
    <row r="42" spans="1:19" ht="69" customHeight="1" x14ac:dyDescent="0.2">
      <c r="A42" s="58" t="s">
        <v>61</v>
      </c>
      <c r="B42" s="58"/>
      <c r="C42" s="58"/>
      <c r="D42" s="58"/>
      <c r="E42" s="58"/>
      <c r="F42" s="58"/>
      <c r="G42" s="58"/>
      <c r="H42" s="58"/>
      <c r="I42" s="28" t="s">
        <v>178</v>
      </c>
      <c r="J42" s="12" t="s">
        <v>60</v>
      </c>
      <c r="K42" s="59"/>
      <c r="L42" s="59"/>
      <c r="M42" s="59"/>
      <c r="N42" s="60"/>
      <c r="O42" s="20">
        <v>300</v>
      </c>
      <c r="P42" s="61"/>
      <c r="Q42" s="61"/>
      <c r="R42" s="62"/>
      <c r="S42" s="55">
        <v>300</v>
      </c>
    </row>
    <row r="43" spans="1:19" ht="31.15" customHeight="1" x14ac:dyDescent="0.2">
      <c r="A43" s="31"/>
      <c r="B43" s="31"/>
      <c r="C43" s="31"/>
      <c r="D43" s="31"/>
      <c r="E43" s="31"/>
      <c r="F43" s="31"/>
      <c r="G43" s="31"/>
      <c r="H43" s="31"/>
      <c r="I43" s="52" t="s">
        <v>179</v>
      </c>
      <c r="J43" s="17" t="s">
        <v>180</v>
      </c>
      <c r="K43" s="36"/>
      <c r="L43" s="36"/>
      <c r="M43" s="36"/>
      <c r="N43" s="37"/>
      <c r="O43" s="39">
        <f>O44+O61</f>
        <v>4120610</v>
      </c>
      <c r="P43" s="38"/>
      <c r="Q43" s="38"/>
      <c r="R43" s="39"/>
      <c r="S43" s="54">
        <f t="shared" ref="S43" si="0">S44+S61</f>
        <v>4106827.23</v>
      </c>
    </row>
    <row r="44" spans="1:19" ht="32.450000000000003" customHeight="1" x14ac:dyDescent="0.2">
      <c r="A44" s="31"/>
      <c r="B44" s="31"/>
      <c r="C44" s="31"/>
      <c r="D44" s="31"/>
      <c r="E44" s="31"/>
      <c r="F44" s="31"/>
      <c r="G44" s="31"/>
      <c r="H44" s="31"/>
      <c r="I44" s="50" t="s">
        <v>181</v>
      </c>
      <c r="J44" s="48" t="s">
        <v>126</v>
      </c>
      <c r="K44" s="32"/>
      <c r="L44" s="32"/>
      <c r="M44" s="32"/>
      <c r="N44" s="33"/>
      <c r="O44" s="39">
        <f>O45+O52+O56</f>
        <v>669307</v>
      </c>
      <c r="P44" s="34"/>
      <c r="Q44" s="34"/>
      <c r="R44" s="35"/>
      <c r="S44" s="54">
        <f t="shared" ref="S44" si="1">S45+S52+S56</f>
        <v>669307.73</v>
      </c>
    </row>
    <row r="45" spans="1:19" ht="40.9" customHeight="1" x14ac:dyDescent="0.2">
      <c r="A45" s="63" t="s">
        <v>59</v>
      </c>
      <c r="B45" s="63"/>
      <c r="C45" s="63"/>
      <c r="D45" s="63"/>
      <c r="E45" s="63"/>
      <c r="F45" s="63"/>
      <c r="G45" s="63"/>
      <c r="H45" s="63"/>
      <c r="I45" s="50" t="s">
        <v>181</v>
      </c>
      <c r="J45" s="17" t="s">
        <v>58</v>
      </c>
      <c r="K45" s="64"/>
      <c r="L45" s="64"/>
      <c r="M45" s="64"/>
      <c r="N45" s="65"/>
      <c r="O45" s="29">
        <v>64045</v>
      </c>
      <c r="P45" s="66"/>
      <c r="Q45" s="66"/>
      <c r="R45" s="67"/>
      <c r="S45" s="54">
        <f>S46+S49</f>
        <v>64045.33</v>
      </c>
    </row>
    <row r="46" spans="1:19" ht="94.15" customHeight="1" x14ac:dyDescent="0.2">
      <c r="A46" s="58" t="s">
        <v>57</v>
      </c>
      <c r="B46" s="58"/>
      <c r="C46" s="58"/>
      <c r="D46" s="58"/>
      <c r="E46" s="58"/>
      <c r="F46" s="58"/>
      <c r="G46" s="58"/>
      <c r="H46" s="58"/>
      <c r="I46" s="28" t="s">
        <v>182</v>
      </c>
      <c r="J46" s="12" t="s">
        <v>56</v>
      </c>
      <c r="K46" s="59"/>
      <c r="L46" s="59"/>
      <c r="M46" s="59"/>
      <c r="N46" s="60"/>
      <c r="O46" s="20">
        <v>18000</v>
      </c>
      <c r="P46" s="61"/>
      <c r="Q46" s="61"/>
      <c r="R46" s="62"/>
      <c r="S46" s="55">
        <f>S47</f>
        <v>18000</v>
      </c>
    </row>
    <row r="47" spans="1:19" ht="81" customHeight="1" x14ac:dyDescent="0.2">
      <c r="A47" s="58" t="s">
        <v>55</v>
      </c>
      <c r="B47" s="58"/>
      <c r="C47" s="58"/>
      <c r="D47" s="58"/>
      <c r="E47" s="58"/>
      <c r="F47" s="58"/>
      <c r="G47" s="58"/>
      <c r="H47" s="58"/>
      <c r="I47" s="28" t="s">
        <v>183</v>
      </c>
      <c r="J47" s="12" t="s">
        <v>54</v>
      </c>
      <c r="K47" s="59"/>
      <c r="L47" s="59"/>
      <c r="M47" s="59"/>
      <c r="N47" s="60"/>
      <c r="O47" s="20">
        <v>18000</v>
      </c>
      <c r="P47" s="61"/>
      <c r="Q47" s="61"/>
      <c r="R47" s="62"/>
      <c r="S47" s="55">
        <f>S48</f>
        <v>18000</v>
      </c>
    </row>
    <row r="48" spans="1:19" ht="69.599999999999994" customHeight="1" x14ac:dyDescent="0.2">
      <c r="A48" s="58" t="s">
        <v>53</v>
      </c>
      <c r="B48" s="58"/>
      <c r="C48" s="58"/>
      <c r="D48" s="58"/>
      <c r="E48" s="58"/>
      <c r="F48" s="58"/>
      <c r="G48" s="58"/>
      <c r="H48" s="58"/>
      <c r="I48" s="28" t="s">
        <v>184</v>
      </c>
      <c r="J48" s="12" t="s">
        <v>52</v>
      </c>
      <c r="K48" s="59"/>
      <c r="L48" s="59"/>
      <c r="M48" s="59"/>
      <c r="N48" s="60"/>
      <c r="O48" s="20">
        <v>18000</v>
      </c>
      <c r="P48" s="61"/>
      <c r="Q48" s="61"/>
      <c r="R48" s="62"/>
      <c r="S48" s="55">
        <v>18000</v>
      </c>
    </row>
    <row r="49" spans="1:19" ht="82.15" customHeight="1" x14ac:dyDescent="0.2">
      <c r="A49" s="58" t="s">
        <v>51</v>
      </c>
      <c r="B49" s="58"/>
      <c r="C49" s="58"/>
      <c r="D49" s="58"/>
      <c r="E49" s="58"/>
      <c r="F49" s="58"/>
      <c r="G49" s="58"/>
      <c r="H49" s="58"/>
      <c r="I49" s="28" t="s">
        <v>185</v>
      </c>
      <c r="J49" s="12" t="s">
        <v>50</v>
      </c>
      <c r="K49" s="59"/>
      <c r="L49" s="59"/>
      <c r="M49" s="59"/>
      <c r="N49" s="60"/>
      <c r="O49" s="20">
        <v>46045</v>
      </c>
      <c r="P49" s="61"/>
      <c r="Q49" s="61"/>
      <c r="R49" s="62"/>
      <c r="S49" s="55">
        <f>S50</f>
        <v>46045.33</v>
      </c>
    </row>
    <row r="50" spans="1:19" ht="85.9" customHeight="1" x14ac:dyDescent="0.2">
      <c r="A50" s="58" t="s">
        <v>49</v>
      </c>
      <c r="B50" s="58"/>
      <c r="C50" s="58"/>
      <c r="D50" s="58"/>
      <c r="E50" s="58"/>
      <c r="F50" s="58"/>
      <c r="G50" s="58"/>
      <c r="H50" s="58"/>
      <c r="I50" s="28" t="s">
        <v>186</v>
      </c>
      <c r="J50" s="12" t="s">
        <v>48</v>
      </c>
      <c r="K50" s="59"/>
      <c r="L50" s="59"/>
      <c r="M50" s="59"/>
      <c r="N50" s="60"/>
      <c r="O50" s="20">
        <v>46045</v>
      </c>
      <c r="P50" s="61"/>
      <c r="Q50" s="61"/>
      <c r="R50" s="62"/>
      <c r="S50" s="55">
        <f>S51</f>
        <v>46045.33</v>
      </c>
    </row>
    <row r="51" spans="1:19" ht="78.599999999999994" customHeight="1" x14ac:dyDescent="0.2">
      <c r="A51" s="58" t="s">
        <v>47</v>
      </c>
      <c r="B51" s="58"/>
      <c r="C51" s="58"/>
      <c r="D51" s="58"/>
      <c r="E51" s="58"/>
      <c r="F51" s="58"/>
      <c r="G51" s="58"/>
      <c r="H51" s="58"/>
      <c r="I51" s="28" t="s">
        <v>187</v>
      </c>
      <c r="J51" s="12" t="s">
        <v>46</v>
      </c>
      <c r="K51" s="59"/>
      <c r="L51" s="59"/>
      <c r="M51" s="59"/>
      <c r="N51" s="60"/>
      <c r="O51" s="20">
        <v>46045</v>
      </c>
      <c r="P51" s="61"/>
      <c r="Q51" s="61"/>
      <c r="R51" s="62"/>
      <c r="S51" s="55">
        <v>46045.33</v>
      </c>
    </row>
    <row r="52" spans="1:19" ht="29.45" customHeight="1" x14ac:dyDescent="0.2">
      <c r="A52" s="63" t="s">
        <v>45</v>
      </c>
      <c r="B52" s="63"/>
      <c r="C52" s="63"/>
      <c r="D52" s="63"/>
      <c r="E52" s="63"/>
      <c r="F52" s="63"/>
      <c r="G52" s="63"/>
      <c r="H52" s="63"/>
      <c r="I52" s="50" t="s">
        <v>188</v>
      </c>
      <c r="J52" s="17" t="s">
        <v>44</v>
      </c>
      <c r="K52" s="64"/>
      <c r="L52" s="64"/>
      <c r="M52" s="64"/>
      <c r="N52" s="65"/>
      <c r="O52" s="29">
        <v>520262</v>
      </c>
      <c r="P52" s="66"/>
      <c r="Q52" s="66"/>
      <c r="R52" s="67"/>
      <c r="S52" s="54">
        <f t="shared" ref="S52:S54" si="2">S53</f>
        <v>520262.40000000002</v>
      </c>
    </row>
    <row r="53" spans="1:19" ht="16.149999999999999" customHeight="1" x14ac:dyDescent="0.2">
      <c r="A53" s="58" t="s">
        <v>43</v>
      </c>
      <c r="B53" s="58"/>
      <c r="C53" s="58"/>
      <c r="D53" s="58"/>
      <c r="E53" s="58"/>
      <c r="F53" s="58"/>
      <c r="G53" s="58"/>
      <c r="H53" s="58"/>
      <c r="I53" s="28" t="s">
        <v>189</v>
      </c>
      <c r="J53" s="12" t="s">
        <v>42</v>
      </c>
      <c r="K53" s="59"/>
      <c r="L53" s="59"/>
      <c r="M53" s="59"/>
      <c r="N53" s="60"/>
      <c r="O53" s="20">
        <v>520262</v>
      </c>
      <c r="P53" s="61"/>
      <c r="Q53" s="61"/>
      <c r="R53" s="62"/>
      <c r="S53" s="55">
        <f t="shared" si="2"/>
        <v>520262.40000000002</v>
      </c>
    </row>
    <row r="54" spans="1:19" ht="29.45" customHeight="1" x14ac:dyDescent="0.2">
      <c r="A54" s="58" t="s">
        <v>41</v>
      </c>
      <c r="B54" s="58"/>
      <c r="C54" s="58"/>
      <c r="D54" s="58"/>
      <c r="E54" s="58"/>
      <c r="F54" s="58"/>
      <c r="G54" s="58"/>
      <c r="H54" s="58"/>
      <c r="I54" s="28" t="s">
        <v>190</v>
      </c>
      <c r="J54" s="12" t="s">
        <v>40</v>
      </c>
      <c r="K54" s="59"/>
      <c r="L54" s="59"/>
      <c r="M54" s="59"/>
      <c r="N54" s="60"/>
      <c r="O54" s="20">
        <v>520262</v>
      </c>
      <c r="P54" s="61"/>
      <c r="Q54" s="61"/>
      <c r="R54" s="62"/>
      <c r="S54" s="55">
        <f t="shared" si="2"/>
        <v>520262.40000000002</v>
      </c>
    </row>
    <row r="55" spans="1:19" ht="54" customHeight="1" x14ac:dyDescent="0.2">
      <c r="A55" s="58" t="s">
        <v>39</v>
      </c>
      <c r="B55" s="58"/>
      <c r="C55" s="58"/>
      <c r="D55" s="58"/>
      <c r="E55" s="58"/>
      <c r="F55" s="58"/>
      <c r="G55" s="58"/>
      <c r="H55" s="58"/>
      <c r="I55" s="28" t="s">
        <v>191</v>
      </c>
      <c r="J55" s="12" t="s">
        <v>38</v>
      </c>
      <c r="K55" s="59"/>
      <c r="L55" s="59"/>
      <c r="M55" s="59"/>
      <c r="N55" s="60"/>
      <c r="O55" s="20">
        <v>520262</v>
      </c>
      <c r="P55" s="61"/>
      <c r="Q55" s="61"/>
      <c r="R55" s="62"/>
      <c r="S55" s="55">
        <v>520262.40000000002</v>
      </c>
    </row>
    <row r="56" spans="1:19" ht="28.9" customHeight="1" x14ac:dyDescent="0.2">
      <c r="A56" s="63" t="s">
        <v>37</v>
      </c>
      <c r="B56" s="63"/>
      <c r="C56" s="63"/>
      <c r="D56" s="63"/>
      <c r="E56" s="63"/>
      <c r="F56" s="63"/>
      <c r="G56" s="63"/>
      <c r="H56" s="63"/>
      <c r="I56" s="50" t="s">
        <v>192</v>
      </c>
      <c r="J56" s="17" t="s">
        <v>36</v>
      </c>
      <c r="K56" s="64"/>
      <c r="L56" s="64"/>
      <c r="M56" s="64"/>
      <c r="N56" s="65"/>
      <c r="O56" s="29">
        <v>85000</v>
      </c>
      <c r="P56" s="66"/>
      <c r="Q56" s="66"/>
      <c r="R56" s="67"/>
      <c r="S56" s="54">
        <f>S58</f>
        <v>85000</v>
      </c>
    </row>
    <row r="57" spans="1:19" ht="66" customHeight="1" x14ac:dyDescent="0.2">
      <c r="A57" s="27"/>
      <c r="B57" s="27"/>
      <c r="C57" s="27"/>
      <c r="D57" s="27"/>
      <c r="E57" s="27"/>
      <c r="F57" s="27"/>
      <c r="G57" s="27"/>
      <c r="H57" s="27"/>
      <c r="I57" s="28" t="s">
        <v>193</v>
      </c>
      <c r="J57" s="12" t="s">
        <v>141</v>
      </c>
      <c r="K57" s="22"/>
      <c r="L57" s="22"/>
      <c r="M57" s="22"/>
      <c r="N57" s="23"/>
      <c r="O57" s="25"/>
      <c r="P57" s="24"/>
      <c r="Q57" s="24"/>
      <c r="R57" s="25"/>
      <c r="S57" s="55"/>
    </row>
    <row r="58" spans="1:19" ht="29.45" customHeight="1" x14ac:dyDescent="0.2">
      <c r="A58" s="58" t="s">
        <v>35</v>
      </c>
      <c r="B58" s="58"/>
      <c r="C58" s="58"/>
      <c r="D58" s="58"/>
      <c r="E58" s="58"/>
      <c r="F58" s="58"/>
      <c r="G58" s="58"/>
      <c r="H58" s="58"/>
      <c r="I58" s="28" t="s">
        <v>194</v>
      </c>
      <c r="J58" s="12" t="s">
        <v>34</v>
      </c>
      <c r="K58" s="59"/>
      <c r="L58" s="59"/>
      <c r="M58" s="59"/>
      <c r="N58" s="60"/>
      <c r="O58" s="20">
        <v>85000</v>
      </c>
      <c r="P58" s="61"/>
      <c r="Q58" s="61"/>
      <c r="R58" s="62"/>
      <c r="S58" s="55">
        <f>S59</f>
        <v>85000</v>
      </c>
    </row>
    <row r="59" spans="1:19" ht="39" customHeight="1" x14ac:dyDescent="0.2">
      <c r="A59" s="58" t="s">
        <v>33</v>
      </c>
      <c r="B59" s="58"/>
      <c r="C59" s="58"/>
      <c r="D59" s="58"/>
      <c r="E59" s="58"/>
      <c r="F59" s="58"/>
      <c r="G59" s="58"/>
      <c r="H59" s="58"/>
      <c r="I59" s="28" t="s">
        <v>195</v>
      </c>
      <c r="J59" s="12" t="s">
        <v>32</v>
      </c>
      <c r="K59" s="59"/>
      <c r="L59" s="59"/>
      <c r="M59" s="59"/>
      <c r="N59" s="60"/>
      <c r="O59" s="20">
        <v>85000</v>
      </c>
      <c r="P59" s="61"/>
      <c r="Q59" s="61"/>
      <c r="R59" s="62"/>
      <c r="S59" s="55">
        <f>S60</f>
        <v>85000</v>
      </c>
    </row>
    <row r="60" spans="1:19" ht="55.9" customHeight="1" x14ac:dyDescent="0.2">
      <c r="A60" s="58" t="s">
        <v>31</v>
      </c>
      <c r="B60" s="58"/>
      <c r="C60" s="58"/>
      <c r="D60" s="58"/>
      <c r="E60" s="58"/>
      <c r="F60" s="58"/>
      <c r="G60" s="58"/>
      <c r="H60" s="58"/>
      <c r="I60" s="28" t="s">
        <v>196</v>
      </c>
      <c r="J60" s="12" t="s">
        <v>30</v>
      </c>
      <c r="K60" s="59"/>
      <c r="L60" s="59"/>
      <c r="M60" s="59"/>
      <c r="N60" s="60"/>
      <c r="O60" s="20">
        <v>85000</v>
      </c>
      <c r="P60" s="61"/>
      <c r="Q60" s="61"/>
      <c r="R60" s="62"/>
      <c r="S60" s="55">
        <v>85000</v>
      </c>
    </row>
    <row r="61" spans="1:19" ht="12.75" customHeight="1" x14ac:dyDescent="0.2">
      <c r="A61" s="73" t="s">
        <v>29</v>
      </c>
      <c r="B61" s="73"/>
      <c r="C61" s="73"/>
      <c r="D61" s="73"/>
      <c r="E61" s="73"/>
      <c r="F61" s="73"/>
      <c r="G61" s="73"/>
      <c r="H61" s="73"/>
      <c r="I61" s="50" t="s">
        <v>197</v>
      </c>
      <c r="J61" s="17" t="s">
        <v>28</v>
      </c>
      <c r="K61" s="64"/>
      <c r="L61" s="64"/>
      <c r="M61" s="64"/>
      <c r="N61" s="65"/>
      <c r="O61" s="19">
        <v>3451303</v>
      </c>
      <c r="P61" s="66"/>
      <c r="Q61" s="66"/>
      <c r="R61" s="67"/>
      <c r="S61" s="54">
        <f>S62+S74</f>
        <v>3437519.5</v>
      </c>
    </row>
    <row r="62" spans="1:19" ht="42" customHeight="1" x14ac:dyDescent="0.2">
      <c r="A62" s="63" t="s">
        <v>16</v>
      </c>
      <c r="B62" s="63"/>
      <c r="C62" s="63"/>
      <c r="D62" s="63"/>
      <c r="E62" s="63"/>
      <c r="F62" s="63"/>
      <c r="G62" s="63"/>
      <c r="H62" s="63"/>
      <c r="I62" s="28" t="s">
        <v>198</v>
      </c>
      <c r="J62" s="12" t="s">
        <v>27</v>
      </c>
      <c r="K62" s="59"/>
      <c r="L62" s="59"/>
      <c r="M62" s="59"/>
      <c r="N62" s="60"/>
      <c r="O62" s="20">
        <v>3419568</v>
      </c>
      <c r="P62" s="61"/>
      <c r="Q62" s="61"/>
      <c r="R62" s="62"/>
      <c r="S62" s="55">
        <f>S63+S67+S68+S71</f>
        <v>3405784.5</v>
      </c>
    </row>
    <row r="63" spans="1:19" ht="30" customHeight="1" x14ac:dyDescent="0.2">
      <c r="A63" s="58" t="s">
        <v>26</v>
      </c>
      <c r="B63" s="58"/>
      <c r="C63" s="58"/>
      <c r="D63" s="58"/>
      <c r="E63" s="58"/>
      <c r="F63" s="58"/>
      <c r="G63" s="58"/>
      <c r="H63" s="58"/>
      <c r="I63" s="28" t="s">
        <v>199</v>
      </c>
      <c r="J63" s="12" t="s">
        <v>25</v>
      </c>
      <c r="K63" s="59"/>
      <c r="L63" s="59"/>
      <c r="M63" s="59"/>
      <c r="N63" s="60"/>
      <c r="O63" s="20">
        <v>1322000</v>
      </c>
      <c r="P63" s="61"/>
      <c r="Q63" s="61"/>
      <c r="R63" s="62"/>
      <c r="S63" s="55">
        <f>S64+S66</f>
        <v>1322000</v>
      </c>
    </row>
    <row r="64" spans="1:19" ht="19.899999999999999" customHeight="1" x14ac:dyDescent="0.2">
      <c r="A64" s="58" t="s">
        <v>24</v>
      </c>
      <c r="B64" s="58"/>
      <c r="C64" s="58"/>
      <c r="D64" s="58"/>
      <c r="E64" s="58"/>
      <c r="F64" s="58"/>
      <c r="G64" s="58"/>
      <c r="H64" s="58"/>
      <c r="I64" s="28" t="s">
        <v>200</v>
      </c>
      <c r="J64" s="12" t="s">
        <v>23</v>
      </c>
      <c r="K64" s="59"/>
      <c r="L64" s="59"/>
      <c r="M64" s="59"/>
      <c r="N64" s="60"/>
      <c r="O64" s="20">
        <v>343000</v>
      </c>
      <c r="P64" s="61"/>
      <c r="Q64" s="61"/>
      <c r="R64" s="62"/>
      <c r="S64" s="55">
        <f>S65</f>
        <v>343000</v>
      </c>
    </row>
    <row r="65" spans="1:19" ht="40.15" customHeight="1" x14ac:dyDescent="0.2">
      <c r="A65" s="58" t="s">
        <v>22</v>
      </c>
      <c r="B65" s="58"/>
      <c r="C65" s="58"/>
      <c r="D65" s="58"/>
      <c r="E65" s="58"/>
      <c r="F65" s="58"/>
      <c r="G65" s="58"/>
      <c r="H65" s="58"/>
      <c r="I65" s="28" t="s">
        <v>201</v>
      </c>
      <c r="J65" s="12" t="s">
        <v>21</v>
      </c>
      <c r="K65" s="59"/>
      <c r="L65" s="59"/>
      <c r="M65" s="59"/>
      <c r="N65" s="60"/>
      <c r="O65" s="20">
        <v>343000</v>
      </c>
      <c r="P65" s="61"/>
      <c r="Q65" s="61"/>
      <c r="R65" s="62"/>
      <c r="S65" s="55">
        <v>343000</v>
      </c>
    </row>
    <row r="66" spans="1:19" ht="41.45" customHeight="1" x14ac:dyDescent="0.2">
      <c r="A66" s="58" t="s">
        <v>20</v>
      </c>
      <c r="B66" s="58"/>
      <c r="C66" s="58"/>
      <c r="D66" s="58"/>
      <c r="E66" s="58"/>
      <c r="F66" s="58"/>
      <c r="G66" s="58"/>
      <c r="H66" s="58"/>
      <c r="I66" s="28" t="s">
        <v>202</v>
      </c>
      <c r="J66" s="12" t="s">
        <v>19</v>
      </c>
      <c r="K66" s="59"/>
      <c r="L66" s="59"/>
      <c r="M66" s="59"/>
      <c r="N66" s="60"/>
      <c r="O66" s="20">
        <v>979000</v>
      </c>
      <c r="P66" s="61"/>
      <c r="Q66" s="61"/>
      <c r="R66" s="62"/>
      <c r="S66" s="55">
        <v>979000</v>
      </c>
    </row>
    <row r="67" spans="1:19" ht="22.15" customHeight="1" x14ac:dyDescent="0.2">
      <c r="A67" s="58" t="s">
        <v>18</v>
      </c>
      <c r="B67" s="58"/>
      <c r="C67" s="58"/>
      <c r="D67" s="58"/>
      <c r="E67" s="58"/>
      <c r="F67" s="58"/>
      <c r="G67" s="58"/>
      <c r="H67" s="58"/>
      <c r="I67" s="28" t="s">
        <v>203</v>
      </c>
      <c r="J67" s="12" t="s">
        <v>17</v>
      </c>
      <c r="K67" s="59"/>
      <c r="L67" s="59"/>
      <c r="M67" s="59"/>
      <c r="N67" s="60"/>
      <c r="O67" s="20">
        <v>466368</v>
      </c>
      <c r="P67" s="61"/>
      <c r="Q67" s="61"/>
      <c r="R67" s="62"/>
      <c r="S67" s="55">
        <v>452584.5</v>
      </c>
    </row>
    <row r="68" spans="1:19" ht="30" customHeight="1" x14ac:dyDescent="0.2">
      <c r="A68" s="58" t="s">
        <v>15</v>
      </c>
      <c r="B68" s="58"/>
      <c r="C68" s="58"/>
      <c r="D68" s="58"/>
      <c r="E68" s="58"/>
      <c r="F68" s="58"/>
      <c r="G68" s="58"/>
      <c r="H68" s="58"/>
      <c r="I68" s="28" t="s">
        <v>204</v>
      </c>
      <c r="J68" s="12" t="s">
        <v>14</v>
      </c>
      <c r="K68" s="59"/>
      <c r="L68" s="59"/>
      <c r="M68" s="59"/>
      <c r="N68" s="60"/>
      <c r="O68" s="20">
        <v>156200</v>
      </c>
      <c r="P68" s="61"/>
      <c r="Q68" s="61"/>
      <c r="R68" s="62"/>
      <c r="S68" s="55">
        <v>156200</v>
      </c>
    </row>
    <row r="69" spans="1:19" ht="43.9" customHeight="1" x14ac:dyDescent="0.2">
      <c r="A69" s="58" t="s">
        <v>13</v>
      </c>
      <c r="B69" s="58"/>
      <c r="C69" s="58"/>
      <c r="D69" s="58"/>
      <c r="E69" s="58"/>
      <c r="F69" s="58"/>
      <c r="G69" s="58"/>
      <c r="H69" s="58"/>
      <c r="I69" s="28" t="s">
        <v>205</v>
      </c>
      <c r="J69" s="12" t="s">
        <v>12</v>
      </c>
      <c r="K69" s="59"/>
      <c r="L69" s="59"/>
      <c r="M69" s="59"/>
      <c r="N69" s="60"/>
      <c r="O69" s="20">
        <v>700</v>
      </c>
      <c r="P69" s="61"/>
      <c r="Q69" s="61"/>
      <c r="R69" s="62"/>
      <c r="S69" s="55">
        <v>700</v>
      </c>
    </row>
    <row r="70" spans="1:19" ht="43.9" customHeight="1" x14ac:dyDescent="0.2">
      <c r="A70" s="58" t="s">
        <v>11</v>
      </c>
      <c r="B70" s="58"/>
      <c r="C70" s="58"/>
      <c r="D70" s="58"/>
      <c r="E70" s="58"/>
      <c r="F70" s="58"/>
      <c r="G70" s="58"/>
      <c r="H70" s="58"/>
      <c r="I70" s="28" t="s">
        <v>206</v>
      </c>
      <c r="J70" s="12" t="s">
        <v>10</v>
      </c>
      <c r="K70" s="59"/>
      <c r="L70" s="59"/>
      <c r="M70" s="59"/>
      <c r="N70" s="60"/>
      <c r="O70" s="20">
        <v>155500</v>
      </c>
      <c r="P70" s="61"/>
      <c r="Q70" s="61"/>
      <c r="R70" s="62"/>
      <c r="S70" s="55">
        <v>155500</v>
      </c>
    </row>
    <row r="71" spans="1:19" ht="12.75" customHeight="1" x14ac:dyDescent="0.2">
      <c r="A71" s="58" t="s">
        <v>9</v>
      </c>
      <c r="B71" s="58"/>
      <c r="C71" s="58"/>
      <c r="D71" s="58"/>
      <c r="E71" s="58"/>
      <c r="F71" s="58"/>
      <c r="G71" s="58"/>
      <c r="H71" s="58"/>
      <c r="I71" s="28" t="s">
        <v>207</v>
      </c>
      <c r="J71" s="12" t="s">
        <v>8</v>
      </c>
      <c r="K71" s="59"/>
      <c r="L71" s="59"/>
      <c r="M71" s="59"/>
      <c r="N71" s="60"/>
      <c r="O71" s="20">
        <v>1475000</v>
      </c>
      <c r="P71" s="61"/>
      <c r="Q71" s="61"/>
      <c r="R71" s="62"/>
      <c r="S71" s="55">
        <f>S73</f>
        <v>1475000</v>
      </c>
    </row>
    <row r="72" spans="1:19" ht="69.599999999999994" customHeight="1" x14ac:dyDescent="0.2">
      <c r="A72" s="26"/>
      <c r="B72" s="26"/>
      <c r="C72" s="26"/>
      <c r="D72" s="26"/>
      <c r="E72" s="26"/>
      <c r="F72" s="26"/>
      <c r="G72" s="26"/>
      <c r="H72" s="26"/>
      <c r="I72" s="28" t="s">
        <v>208</v>
      </c>
      <c r="J72" s="12" t="s">
        <v>142</v>
      </c>
      <c r="K72" s="22"/>
      <c r="L72" s="22"/>
      <c r="M72" s="22"/>
      <c r="N72" s="23"/>
      <c r="O72" s="25"/>
      <c r="P72" s="24"/>
      <c r="Q72" s="24"/>
      <c r="R72" s="25"/>
      <c r="S72" s="55"/>
    </row>
    <row r="73" spans="1:19" ht="26.45" customHeight="1" x14ac:dyDescent="0.2">
      <c r="A73" s="58" t="s">
        <v>7</v>
      </c>
      <c r="B73" s="58"/>
      <c r="C73" s="58"/>
      <c r="D73" s="58"/>
      <c r="E73" s="58"/>
      <c r="F73" s="58"/>
      <c r="G73" s="58"/>
      <c r="H73" s="58"/>
      <c r="I73" s="28" t="s">
        <v>209</v>
      </c>
      <c r="J73" s="12" t="s">
        <v>6</v>
      </c>
      <c r="K73" s="59"/>
      <c r="L73" s="59"/>
      <c r="M73" s="59"/>
      <c r="N73" s="60"/>
      <c r="O73" s="20">
        <v>1475000</v>
      </c>
      <c r="P73" s="61"/>
      <c r="Q73" s="61"/>
      <c r="R73" s="62"/>
      <c r="S73" s="55">
        <v>1475000</v>
      </c>
    </row>
    <row r="74" spans="1:19" ht="12.75" customHeight="1" x14ac:dyDescent="0.2">
      <c r="A74" s="63" t="s">
        <v>5</v>
      </c>
      <c r="B74" s="63"/>
      <c r="C74" s="63"/>
      <c r="D74" s="63"/>
      <c r="E74" s="63"/>
      <c r="F74" s="63"/>
      <c r="G74" s="63"/>
      <c r="H74" s="63"/>
      <c r="I74" s="28" t="s">
        <v>210</v>
      </c>
      <c r="J74" s="12" t="s">
        <v>4</v>
      </c>
      <c r="K74" s="59"/>
      <c r="L74" s="59"/>
      <c r="M74" s="59"/>
      <c r="N74" s="60"/>
      <c r="O74" s="20">
        <v>31735</v>
      </c>
      <c r="P74" s="61"/>
      <c r="Q74" s="61"/>
      <c r="R74" s="62"/>
      <c r="S74" s="55">
        <f>S75</f>
        <v>31735</v>
      </c>
    </row>
    <row r="75" spans="1:19" ht="28.15" customHeight="1" thickBot="1" x14ac:dyDescent="0.25">
      <c r="A75" s="72" t="s">
        <v>3</v>
      </c>
      <c r="B75" s="72"/>
      <c r="C75" s="72"/>
      <c r="D75" s="72"/>
      <c r="E75" s="72"/>
      <c r="F75" s="72"/>
      <c r="G75" s="72"/>
      <c r="H75" s="72"/>
      <c r="I75" s="51" t="s">
        <v>211</v>
      </c>
      <c r="J75" s="40" t="s">
        <v>2</v>
      </c>
      <c r="K75" s="68"/>
      <c r="L75" s="68"/>
      <c r="M75" s="68"/>
      <c r="N75" s="69"/>
      <c r="O75" s="21">
        <v>31735</v>
      </c>
      <c r="P75" s="70"/>
      <c r="Q75" s="70"/>
      <c r="R75" s="71"/>
      <c r="S75" s="56">
        <v>31735</v>
      </c>
    </row>
    <row r="76" spans="1:19" ht="15" customHeight="1" thickBot="1" x14ac:dyDescent="0.25">
      <c r="A76" s="4"/>
      <c r="B76" s="4"/>
      <c r="C76" s="4"/>
      <c r="D76" s="4"/>
      <c r="E76" s="4"/>
      <c r="F76" s="4"/>
      <c r="G76" s="4"/>
      <c r="H76" s="4"/>
      <c r="I76" s="41" t="s">
        <v>0</v>
      </c>
      <c r="J76" s="42"/>
      <c r="K76" s="43"/>
      <c r="L76" s="44">
        <v>0</v>
      </c>
      <c r="M76" s="45">
        <v>0</v>
      </c>
      <c r="N76" s="45">
        <v>0</v>
      </c>
      <c r="O76" s="46">
        <f>O7+O43</f>
        <v>5647149</v>
      </c>
      <c r="P76" s="47">
        <v>0</v>
      </c>
      <c r="Q76" s="47">
        <v>0</v>
      </c>
      <c r="R76" s="47">
        <v>0</v>
      </c>
      <c r="S76" s="47">
        <f t="shared" ref="S76" si="3">S7+S43</f>
        <v>5633373.3300000001</v>
      </c>
    </row>
    <row r="77" spans="1:19" ht="11.25" customHeight="1" x14ac:dyDescent="0.2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</sheetData>
  <mergeCells count="199">
    <mergeCell ref="I5:S5"/>
    <mergeCell ref="I2:S2"/>
    <mergeCell ref="I3:S3"/>
    <mergeCell ref="I4:S4"/>
    <mergeCell ref="K15:N15"/>
    <mergeCell ref="P15:R15"/>
    <mergeCell ref="A14:H14"/>
    <mergeCell ref="K14:N14"/>
    <mergeCell ref="P14:R14"/>
    <mergeCell ref="A11:H11"/>
    <mergeCell ref="K11:N11"/>
    <mergeCell ref="P11:R11"/>
    <mergeCell ref="A12:H12"/>
    <mergeCell ref="K12:N12"/>
    <mergeCell ref="P12:R12"/>
    <mergeCell ref="A13:H13"/>
    <mergeCell ref="K13:N13"/>
    <mergeCell ref="P13:R13"/>
    <mergeCell ref="P7:R7"/>
    <mergeCell ref="K7:N7"/>
    <mergeCell ref="A7:H7"/>
    <mergeCell ref="P53:R53"/>
    <mergeCell ref="A55:H55"/>
    <mergeCell ref="P37:R37"/>
    <mergeCell ref="A8:H8"/>
    <mergeCell ref="K8:N8"/>
    <mergeCell ref="P8:R8"/>
    <mergeCell ref="A9:H9"/>
    <mergeCell ref="K9:N9"/>
    <mergeCell ref="P9:R9"/>
    <mergeCell ref="K18:N18"/>
    <mergeCell ref="P18:R18"/>
    <mergeCell ref="A10:H10"/>
    <mergeCell ref="K10:N10"/>
    <mergeCell ref="P10:R10"/>
    <mergeCell ref="P16:R16"/>
    <mergeCell ref="A30:H30"/>
    <mergeCell ref="K30:N30"/>
    <mergeCell ref="P30:R30"/>
    <mergeCell ref="A18:H18"/>
    <mergeCell ref="A15:H15"/>
    <mergeCell ref="A16:H16"/>
    <mergeCell ref="K16:N16"/>
    <mergeCell ref="A20:H20"/>
    <mergeCell ref="A17:H17"/>
    <mergeCell ref="P32:R32"/>
    <mergeCell ref="A40:H40"/>
    <mergeCell ref="K40:N40"/>
    <mergeCell ref="P40:R40"/>
    <mergeCell ref="A36:H36"/>
    <mergeCell ref="K36:N36"/>
    <mergeCell ref="P36:R36"/>
    <mergeCell ref="K35:N35"/>
    <mergeCell ref="A33:H33"/>
    <mergeCell ref="K33:N33"/>
    <mergeCell ref="P33:R33"/>
    <mergeCell ref="A35:H35"/>
    <mergeCell ref="P34:R34"/>
    <mergeCell ref="K34:N34"/>
    <mergeCell ref="A37:H37"/>
    <mergeCell ref="A24:H24"/>
    <mergeCell ref="K24:N24"/>
    <mergeCell ref="P24:R24"/>
    <mergeCell ref="A62:H62"/>
    <mergeCell ref="K62:N62"/>
    <mergeCell ref="P62:R62"/>
    <mergeCell ref="A60:H60"/>
    <mergeCell ref="K60:N60"/>
    <mergeCell ref="P60:R60"/>
    <mergeCell ref="A61:H61"/>
    <mergeCell ref="K61:N61"/>
    <mergeCell ref="P61:R61"/>
    <mergeCell ref="P39:R39"/>
    <mergeCell ref="A49:H49"/>
    <mergeCell ref="K49:N49"/>
    <mergeCell ref="P35:R35"/>
    <mergeCell ref="A41:H41"/>
    <mergeCell ref="K41:N41"/>
    <mergeCell ref="P41:R41"/>
    <mergeCell ref="K37:N37"/>
    <mergeCell ref="P56:R56"/>
    <mergeCell ref="A34:H34"/>
    <mergeCell ref="A32:H32"/>
    <mergeCell ref="K32:N32"/>
    <mergeCell ref="A50:H50"/>
    <mergeCell ref="K50:N50"/>
    <mergeCell ref="P50:R50"/>
    <mergeCell ref="A38:H38"/>
    <mergeCell ref="K38:N38"/>
    <mergeCell ref="P38:R38"/>
    <mergeCell ref="A47:H47"/>
    <mergeCell ref="K47:N47"/>
    <mergeCell ref="P47:R47"/>
    <mergeCell ref="K39:N39"/>
    <mergeCell ref="A45:H45"/>
    <mergeCell ref="K45:N45"/>
    <mergeCell ref="P45:R45"/>
    <mergeCell ref="A42:H42"/>
    <mergeCell ref="K42:N42"/>
    <mergeCell ref="A39:H39"/>
    <mergeCell ref="P49:R49"/>
    <mergeCell ref="A48:H48"/>
    <mergeCell ref="K48:N48"/>
    <mergeCell ref="P48:R48"/>
    <mergeCell ref="A46:H46"/>
    <mergeCell ref="K46:N46"/>
    <mergeCell ref="P46:R46"/>
    <mergeCell ref="P42:R42"/>
    <mergeCell ref="K75:N75"/>
    <mergeCell ref="P75:R75"/>
    <mergeCell ref="A63:H63"/>
    <mergeCell ref="K63:N63"/>
    <mergeCell ref="P63:R63"/>
    <mergeCell ref="A64:H64"/>
    <mergeCell ref="K64:N64"/>
    <mergeCell ref="P64:R64"/>
    <mergeCell ref="A65:H65"/>
    <mergeCell ref="K65:N65"/>
    <mergeCell ref="P65:R65"/>
    <mergeCell ref="A67:H67"/>
    <mergeCell ref="K67:N67"/>
    <mergeCell ref="P67:R67"/>
    <mergeCell ref="A75:H75"/>
    <mergeCell ref="A71:H71"/>
    <mergeCell ref="K71:N71"/>
    <mergeCell ref="P71:R71"/>
    <mergeCell ref="A68:H68"/>
    <mergeCell ref="K68:N68"/>
    <mergeCell ref="P68:R68"/>
    <mergeCell ref="A74:H74"/>
    <mergeCell ref="K74:N74"/>
    <mergeCell ref="P74:R74"/>
    <mergeCell ref="K17:N17"/>
    <mergeCell ref="P17:R17"/>
    <mergeCell ref="A21:H21"/>
    <mergeCell ref="K21:N21"/>
    <mergeCell ref="P21:R21"/>
    <mergeCell ref="A31:H31"/>
    <mergeCell ref="K31:N31"/>
    <mergeCell ref="P31:R31"/>
    <mergeCell ref="A23:H23"/>
    <mergeCell ref="K23:N23"/>
    <mergeCell ref="P23:R23"/>
    <mergeCell ref="A29:H29"/>
    <mergeCell ref="K29:N29"/>
    <mergeCell ref="P29:R29"/>
    <mergeCell ref="K20:N20"/>
    <mergeCell ref="P20:R20"/>
    <mergeCell ref="A19:H19"/>
    <mergeCell ref="K19:N19"/>
    <mergeCell ref="P19:R19"/>
    <mergeCell ref="A22:H22"/>
    <mergeCell ref="K22:N22"/>
    <mergeCell ref="P22:R22"/>
    <mergeCell ref="P25:R25"/>
    <mergeCell ref="A28:H28"/>
    <mergeCell ref="A52:H52"/>
    <mergeCell ref="K52:N52"/>
    <mergeCell ref="P52:R52"/>
    <mergeCell ref="A51:H51"/>
    <mergeCell ref="A66:H66"/>
    <mergeCell ref="K66:N66"/>
    <mergeCell ref="P66:R66"/>
    <mergeCell ref="A54:H54"/>
    <mergeCell ref="K54:N54"/>
    <mergeCell ref="A58:H58"/>
    <mergeCell ref="K51:N51"/>
    <mergeCell ref="P51:R51"/>
    <mergeCell ref="K58:N58"/>
    <mergeCell ref="P58:R58"/>
    <mergeCell ref="A56:H56"/>
    <mergeCell ref="K56:N56"/>
    <mergeCell ref="A59:H59"/>
    <mergeCell ref="K59:N59"/>
    <mergeCell ref="P59:R59"/>
    <mergeCell ref="K55:N55"/>
    <mergeCell ref="P55:R55"/>
    <mergeCell ref="P54:R54"/>
    <mergeCell ref="A53:H53"/>
    <mergeCell ref="K53:N53"/>
    <mergeCell ref="K28:N28"/>
    <mergeCell ref="P28:R28"/>
    <mergeCell ref="A27:H27"/>
    <mergeCell ref="K27:N27"/>
    <mergeCell ref="A26:H26"/>
    <mergeCell ref="K26:N26"/>
    <mergeCell ref="P26:R26"/>
    <mergeCell ref="A25:H25"/>
    <mergeCell ref="K25:N25"/>
    <mergeCell ref="P27:R27"/>
    <mergeCell ref="A73:H73"/>
    <mergeCell ref="K73:N73"/>
    <mergeCell ref="P73:R73"/>
    <mergeCell ref="A69:H69"/>
    <mergeCell ref="K69:N69"/>
    <mergeCell ref="P69:R69"/>
    <mergeCell ref="A70:H70"/>
    <mergeCell ref="K70:N70"/>
    <mergeCell ref="P70:R70"/>
  </mergeCells>
  <pageMargins left="0.39370078740157499" right="0.39370078740157499" top="0.98425196850393704" bottom="0.59055118110236204" header="0.59055118110236204" footer="0.499999992490753"/>
  <pageSetup paperSize="256" scale="97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DUMA</cp:lastModifiedBy>
  <cp:lastPrinted>2025-04-24T11:35:56Z</cp:lastPrinted>
  <dcterms:created xsi:type="dcterms:W3CDTF">2025-03-11T12:11:41Z</dcterms:created>
  <dcterms:modified xsi:type="dcterms:W3CDTF">2025-04-28T06:06:54Z</dcterms:modified>
</cp:coreProperties>
</file>